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4"/>
  <workbookPr/>
  <mc:AlternateContent xmlns:mc="http://schemas.openxmlformats.org/markup-compatibility/2006">
    <mc:Choice Requires="x15">
      <x15ac:absPath xmlns:x15ac="http://schemas.microsoft.com/office/spreadsheetml/2010/11/ac" url="/Users/dianaepstein/Desktop/"/>
    </mc:Choice>
  </mc:AlternateContent>
  <xr:revisionPtr revIDLastSave="0" documentId="8_{2FCA3283-BB35-7C49-82C9-C86A545825DA}" xr6:coauthVersionLast="45" xr6:coauthVersionMax="45" xr10:uidLastSave="{00000000-0000-0000-0000-000000000000}"/>
  <bookViews>
    <workbookView xWindow="0" yWindow="0" windowWidth="38400" windowHeight="21600" tabRatio="910" xr2:uid="{00000000-000D-0000-FFFF-FFFF00000000}"/>
  </bookViews>
  <sheets>
    <sheet name="Tab1" sheetId="31" r:id="rId1"/>
    <sheet name="Fig4_data" sheetId="54" state="hidden" r:id="rId2"/>
  </sheets>
  <definedNames>
    <definedName name="_xlnm.Print_Area" localSheetId="0">'Tab1'!$A$1:$D$44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54" l="1"/>
  <c r="E6" i="54" s="1"/>
  <c r="F6" i="54" s="1"/>
  <c r="C6" i="54"/>
  <c r="D5" i="54"/>
  <c r="C5" i="54"/>
  <c r="E5" i="54" s="1"/>
  <c r="F5" i="54" s="1"/>
  <c r="B6" i="54"/>
  <c r="B5" i="54"/>
  <c r="D4" i="54"/>
  <c r="C4" i="54"/>
  <c r="D3" i="54"/>
  <c r="C3" i="54"/>
  <c r="E3" i="54" s="1"/>
  <c r="F3" i="54" s="1"/>
  <c r="B4" i="54"/>
  <c r="B3" i="54"/>
  <c r="E4" i="54" l="1"/>
  <c r="F4" i="54" s="1"/>
</calcChain>
</file>

<file path=xl/sharedStrings.xml><?xml version="1.0" encoding="utf-8"?>
<sst xmlns="http://schemas.openxmlformats.org/spreadsheetml/2006/main" count="130" uniqueCount="115">
  <si>
    <t/>
  </si>
  <si>
    <t xml:space="preserve">   20-24</t>
  </si>
  <si>
    <t xml:space="preserve">   25-29</t>
  </si>
  <si>
    <t xml:space="preserve">   30-34</t>
  </si>
  <si>
    <t xml:space="preserve">   35-39</t>
  </si>
  <si>
    <t xml:space="preserve">   40-44</t>
  </si>
  <si>
    <t xml:space="preserve">   None</t>
  </si>
  <si>
    <t xml:space="preserve">   1</t>
  </si>
  <si>
    <t xml:space="preserve">   2</t>
  </si>
  <si>
    <t xml:space="preserve">   3</t>
  </si>
  <si>
    <t xml:space="preserve">   Missing</t>
  </si>
  <si>
    <t xml:space="preserve">   Akan</t>
  </si>
  <si>
    <t xml:space="preserve">   Ewe</t>
  </si>
  <si>
    <t xml:space="preserve">   Hausa</t>
  </si>
  <si>
    <t xml:space="preserve">   Mole-Dagbani</t>
  </si>
  <si>
    <t xml:space="preserve">   Other</t>
  </si>
  <si>
    <t xml:space="preserve">   Catholic</t>
  </si>
  <si>
    <t xml:space="preserve">   Pentecostal</t>
  </si>
  <si>
    <t xml:space="preserve">   Other Christian</t>
  </si>
  <si>
    <t xml:space="preserve">   4+</t>
  </si>
  <si>
    <t>2 (0.2%)</t>
  </si>
  <si>
    <t>95%CI</t>
  </si>
  <si>
    <t xml:space="preserve">  16-19</t>
  </si>
  <si>
    <t xml:space="preserve">   Married/Union</t>
  </si>
  <si>
    <t xml:space="preserve">   Former Union</t>
  </si>
  <si>
    <t xml:space="preserve">   Never married/union</t>
  </si>
  <si>
    <t xml:space="preserve">   Other/none</t>
  </si>
  <si>
    <t xml:space="preserve">   Primary</t>
  </si>
  <si>
    <t xml:space="preserve">   Secondary</t>
  </si>
  <si>
    <t xml:space="preserve">   Higher</t>
  </si>
  <si>
    <t xml:space="preserve">   Muslim</t>
  </si>
  <si>
    <t>Parity</t>
  </si>
  <si>
    <t>Age group (years)</t>
  </si>
  <si>
    <t xml:space="preserve">   Middle/Junior Secondary</t>
  </si>
  <si>
    <t xml:space="preserve">   0</t>
  </si>
  <si>
    <t xml:space="preserve">mCPR </t>
  </si>
  <si>
    <t xml:space="preserve">Community-level analysis </t>
  </si>
  <si>
    <t>Effect size</t>
  </si>
  <si>
    <t>Error bars</t>
  </si>
  <si>
    <t>Community-level:
Baseline to close</t>
  </si>
  <si>
    <t>Community-level:
Baseline to follow-up</t>
  </si>
  <si>
    <t>FP Visit:
Baseline to close</t>
  </si>
  <si>
    <t>FP Visit:
Baseline to follow-up</t>
  </si>
  <si>
    <t>*</t>
  </si>
  <si>
    <t>**</t>
  </si>
  <si>
    <t>Marital status</t>
  </si>
  <si>
    <t>Education</t>
  </si>
  <si>
    <t>(n=244)</t>
  </si>
  <si>
    <t>25 (10.2%)</t>
  </si>
  <si>
    <t>53 (21.7%)</t>
  </si>
  <si>
    <t>51 (20.9%)</t>
  </si>
  <si>
    <t>64 (26.2%)</t>
  </si>
  <si>
    <t>36 (14.8%)</t>
  </si>
  <si>
    <t>15 (6.1%)</t>
  </si>
  <si>
    <t>171 (70.1%)</t>
  </si>
  <si>
    <t>8 (3.3%)</t>
  </si>
  <si>
    <t>65 (26.6%)</t>
  </si>
  <si>
    <t>88 (36.1%)</t>
  </si>
  <si>
    <t>43 (17.6%)</t>
  </si>
  <si>
    <t>76 (31.1%)</t>
  </si>
  <si>
    <t>26 (10.7%)</t>
  </si>
  <si>
    <t>10 (4.1%)</t>
  </si>
  <si>
    <t>1 (0.4%)</t>
  </si>
  <si>
    <t>6 (2.5%)</t>
  </si>
  <si>
    <t>41 (16.8%)</t>
  </si>
  <si>
    <t>37 (15.2%)</t>
  </si>
  <si>
    <t>159 (65.2%)</t>
  </si>
  <si>
    <t>89 (36.5%)</t>
  </si>
  <si>
    <t>5 (2.0%)</t>
  </si>
  <si>
    <t>49 (20.1%)</t>
  </si>
  <si>
    <t>52 (21.3%)</t>
  </si>
  <si>
    <t>69 (28.3%)</t>
  </si>
  <si>
    <t>39 (16.0%)</t>
  </si>
  <si>
    <t>40 (16.4%)</t>
  </si>
  <si>
    <t>45 (18.4%)</t>
  </si>
  <si>
    <t>0 (0.2%)</t>
  </si>
  <si>
    <t>19 (7.8%)</t>
  </si>
  <si>
    <r>
      <t>Religion</t>
    </r>
    <r>
      <rPr>
        <sz val="11"/>
        <color theme="1"/>
        <rFont val="Calibri"/>
        <family val="2"/>
      </rPr>
      <t>±</t>
    </r>
  </si>
  <si>
    <t>Ethnicity±</t>
  </si>
  <si>
    <t>± Both assessed in 2018 at time of the survey</t>
  </si>
  <si>
    <t>No Reported Visit</t>
  </si>
  <si>
    <t>(n=945)</t>
  </si>
  <si>
    <t>138 (14.6%)</t>
  </si>
  <si>
    <t>208 (22.0%)</t>
  </si>
  <si>
    <t>160 (16.9%)</t>
  </si>
  <si>
    <t>189 (20.0%)</t>
  </si>
  <si>
    <t>129 (13.7%)</t>
  </si>
  <si>
    <t>121 (12.8%)</t>
  </si>
  <si>
    <t>567 (60.0%)</t>
  </si>
  <si>
    <t>59 (6.2%)</t>
  </si>
  <si>
    <t>319 (33.8%)</t>
  </si>
  <si>
    <t>347 (36.7%)</t>
  </si>
  <si>
    <t>154 (16.3%)</t>
  </si>
  <si>
    <t>284 (30.1%)</t>
  </si>
  <si>
    <t>119 (12.6%)</t>
  </si>
  <si>
    <t>34 (3.6%)</t>
  </si>
  <si>
    <t>7 (0.0%)</t>
  </si>
  <si>
    <t>39 (4.1%)</t>
  </si>
  <si>
    <t>145 (15.3%)</t>
  </si>
  <si>
    <t>165 (17.5%)</t>
  </si>
  <si>
    <t>590 (62.4%)</t>
  </si>
  <si>
    <t>6 (0.6%)</t>
  </si>
  <si>
    <t>309 (32.7%)</t>
  </si>
  <si>
    <t>194 (20.5%)</t>
  </si>
  <si>
    <t>242 (25.6%)</t>
  </si>
  <si>
    <t>325 (34.4%)</t>
  </si>
  <si>
    <t>149 (15.8%)</t>
  </si>
  <si>
    <t>155 (16.4%)</t>
  </si>
  <si>
    <t>135 (14.3%)</t>
  </si>
  <si>
    <t>179 (18.9%)</t>
  </si>
  <si>
    <t>58 (6.1%)</t>
  </si>
  <si>
    <t>*p&lt;0.05; **p&lt;0.01</t>
  </si>
  <si>
    <t>Report Having Had an FP Visit</t>
  </si>
  <si>
    <t>Table 3. Characteristics of  Women Living in Intervention Area and Ages 16-44 in January 2013 by Exposure to a Family Planning Visit</t>
  </si>
  <si>
    <t>January 2013 (Baseline) Characteristics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</si>
</sst>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4" fillId="0" borderId="0" applyBorder="0" applyProtection="0"/>
  </cellStyleXfs>
  <cellXfs count="44">
    <xf numFmtId="0" fontId="0" fillId="0" borderId="0" xfId="0"/>
    <xf numFmtId="0" fontId="0" fillId="0" borderId="0" xfId="0"/>
    <xf numFmtId="0" fontId="0" fillId="0" borderId="0" xfId="0" applyFill="1"/>
    <xf numFmtId="0" fontId="0" fillId="0" borderId="5" xfId="0" applyFill="1" applyBorder="1"/>
    <xf numFmtId="0" fontId="0" fillId="0" borderId="6" xfId="0" applyFill="1" applyBorder="1"/>
    <xf numFmtId="0" fontId="2" fillId="0" borderId="5" xfId="0" applyFont="1" applyFill="1" applyBorder="1"/>
    <xf numFmtId="0" fontId="0" fillId="0" borderId="0" xfId="0" applyAlignment="1">
      <alignment wrapText="1"/>
    </xf>
    <xf numFmtId="49" fontId="0" fillId="0" borderId="5" xfId="0" applyNumberFormat="1" applyFill="1" applyBorder="1"/>
    <xf numFmtId="0" fontId="0" fillId="0" borderId="5" xfId="0" applyBorder="1"/>
    <xf numFmtId="0" fontId="0" fillId="0" borderId="0" xfId="0" applyBorder="1"/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164" fontId="0" fillId="0" borderId="0" xfId="0" applyNumberFormat="1" applyBorder="1"/>
    <xf numFmtId="164" fontId="0" fillId="0" borderId="10" xfId="0" applyNumberFormat="1" applyBorder="1"/>
    <xf numFmtId="164" fontId="0" fillId="0" borderId="0" xfId="0" applyNumberFormat="1"/>
    <xf numFmtId="164" fontId="0" fillId="0" borderId="6" xfId="0" applyNumberFormat="1" applyBorder="1"/>
    <xf numFmtId="164" fontId="0" fillId="0" borderId="8" xfId="0" quotePrefix="1" applyNumberFormat="1" applyBorder="1"/>
    <xf numFmtId="0" fontId="1" fillId="0" borderId="5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5" xfId="0" applyFont="1" applyFill="1" applyBorder="1" applyAlignment="1">
      <alignment horizontal="center"/>
    </xf>
    <xf numFmtId="0" fontId="0" fillId="0" borderId="0" xfId="0" applyFont="1" applyFill="1"/>
    <xf numFmtId="0" fontId="0" fillId="0" borderId="5" xfId="0" applyFont="1" applyBorder="1" applyAlignment="1">
      <alignment horizontal="center"/>
    </xf>
    <xf numFmtId="0" fontId="0" fillId="0" borderId="5" xfId="0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0" fillId="0" borderId="0" xfId="0" applyFont="1" applyFill="1" applyBorder="1"/>
    <xf numFmtId="0" fontId="0" fillId="0" borderId="11" xfId="0" applyFill="1" applyBorder="1"/>
    <xf numFmtId="0" fontId="3" fillId="0" borderId="1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2" defaultPivotStyle="PivotStyleLight16"/>
  <colors>
    <mruColors>
      <color rgb="FFCA06BC"/>
      <color rgb="FF2BF7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D44"/>
  <sheetViews>
    <sheetView tabSelected="1" view="pageBreakPreview" zoomScale="85" zoomScaleNormal="100" zoomScaleSheetLayoutView="85" workbookViewId="0">
      <selection activeCell="F9" sqref="F9"/>
    </sheetView>
  </sheetViews>
  <sheetFormatPr baseColWidth="10" defaultColWidth="9.1640625" defaultRowHeight="15" x14ac:dyDescent="0.2"/>
  <cols>
    <col min="1" max="1" width="25.6640625" style="2" customWidth="1"/>
    <col min="2" max="2" width="12.5" style="22" customWidth="1"/>
    <col min="3" max="3" width="12.5" style="2" customWidth="1"/>
    <col min="4" max="4" width="2.83203125" style="2" customWidth="1"/>
    <col min="5" max="16384" width="9.1640625" style="2"/>
  </cols>
  <sheetData>
    <row r="1" spans="1:4" ht="48" customHeight="1" x14ac:dyDescent="0.2">
      <c r="A1" s="34" t="s">
        <v>113</v>
      </c>
      <c r="B1" s="35"/>
      <c r="C1" s="35"/>
      <c r="D1" s="36"/>
    </row>
    <row r="2" spans="1:4" ht="32" x14ac:dyDescent="0.2">
      <c r="A2" s="37" t="s">
        <v>114</v>
      </c>
      <c r="B2" s="18" t="s">
        <v>112</v>
      </c>
      <c r="C2" s="30" t="s">
        <v>80</v>
      </c>
      <c r="D2" s="31"/>
    </row>
    <row r="3" spans="1:4" x14ac:dyDescent="0.2">
      <c r="A3" s="38"/>
      <c r="B3" s="19" t="s">
        <v>47</v>
      </c>
      <c r="C3" s="32" t="s">
        <v>81</v>
      </c>
      <c r="D3" s="33"/>
    </row>
    <row r="4" spans="1:4" x14ac:dyDescent="0.2">
      <c r="A4" s="3" t="s">
        <v>32</v>
      </c>
      <c r="B4" s="20"/>
      <c r="C4" s="24"/>
      <c r="D4" s="4"/>
    </row>
    <row r="5" spans="1:4" x14ac:dyDescent="0.2">
      <c r="A5" s="3" t="s">
        <v>22</v>
      </c>
      <c r="B5" s="23" t="s">
        <v>48</v>
      </c>
      <c r="C5" s="21" t="s">
        <v>82</v>
      </c>
      <c r="D5" s="4" t="s">
        <v>44</v>
      </c>
    </row>
    <row r="6" spans="1:4" x14ac:dyDescent="0.2">
      <c r="A6" s="3" t="s">
        <v>1</v>
      </c>
      <c r="B6" s="23" t="s">
        <v>49</v>
      </c>
      <c r="C6" s="21" t="s">
        <v>83</v>
      </c>
      <c r="D6" s="4"/>
    </row>
    <row r="7" spans="1:4" x14ac:dyDescent="0.2">
      <c r="A7" s="3" t="s">
        <v>2</v>
      </c>
      <c r="B7" s="23" t="s">
        <v>50</v>
      </c>
      <c r="C7" s="21" t="s">
        <v>84</v>
      </c>
      <c r="D7" s="4"/>
    </row>
    <row r="8" spans="1:4" x14ac:dyDescent="0.2">
      <c r="A8" s="3" t="s">
        <v>3</v>
      </c>
      <c r="B8" s="23" t="s">
        <v>51</v>
      </c>
      <c r="C8" s="21" t="s">
        <v>85</v>
      </c>
      <c r="D8" s="4"/>
    </row>
    <row r="9" spans="1:4" x14ac:dyDescent="0.2">
      <c r="A9" s="3" t="s">
        <v>4</v>
      </c>
      <c r="B9" s="23" t="s">
        <v>52</v>
      </c>
      <c r="C9" s="21" t="s">
        <v>86</v>
      </c>
      <c r="D9" s="4"/>
    </row>
    <row r="10" spans="1:4" x14ac:dyDescent="0.2">
      <c r="A10" s="3" t="s">
        <v>5</v>
      </c>
      <c r="B10" s="23" t="s">
        <v>53</v>
      </c>
      <c r="C10" s="21" t="s">
        <v>87</v>
      </c>
      <c r="D10" s="4"/>
    </row>
    <row r="11" spans="1:4" x14ac:dyDescent="0.2">
      <c r="A11" s="3" t="s">
        <v>45</v>
      </c>
      <c r="B11" s="21"/>
      <c r="C11" s="21" t="s">
        <v>0</v>
      </c>
      <c r="D11" s="4"/>
    </row>
    <row r="12" spans="1:4" x14ac:dyDescent="0.2">
      <c r="A12" s="3" t="s">
        <v>23</v>
      </c>
      <c r="B12" s="23" t="s">
        <v>54</v>
      </c>
      <c r="C12" s="21" t="s">
        <v>88</v>
      </c>
      <c r="D12" s="4" t="s">
        <v>43</v>
      </c>
    </row>
    <row r="13" spans="1:4" x14ac:dyDescent="0.2">
      <c r="A13" s="3" t="s">
        <v>24</v>
      </c>
      <c r="B13" s="23" t="s">
        <v>55</v>
      </c>
      <c r="C13" s="21" t="s">
        <v>89</v>
      </c>
      <c r="D13" s="4"/>
    </row>
    <row r="14" spans="1:4" x14ac:dyDescent="0.2">
      <c r="A14" s="3" t="s">
        <v>25</v>
      </c>
      <c r="B14" s="23" t="s">
        <v>56</v>
      </c>
      <c r="C14" s="21" t="s">
        <v>90</v>
      </c>
      <c r="D14" s="4"/>
    </row>
    <row r="15" spans="1:4" x14ac:dyDescent="0.2">
      <c r="A15" s="5" t="s">
        <v>46</v>
      </c>
      <c r="B15" s="21" t="s">
        <v>0</v>
      </c>
      <c r="C15" s="21" t="s">
        <v>0</v>
      </c>
      <c r="D15" s="4"/>
    </row>
    <row r="16" spans="1:4" x14ac:dyDescent="0.2">
      <c r="A16" s="3" t="s">
        <v>6</v>
      </c>
      <c r="B16" s="23" t="s">
        <v>57</v>
      </c>
      <c r="C16" s="23" t="s">
        <v>91</v>
      </c>
      <c r="D16" s="4"/>
    </row>
    <row r="17" spans="1:4" x14ac:dyDescent="0.2">
      <c r="A17" s="3" t="s">
        <v>27</v>
      </c>
      <c r="B17" s="23" t="s">
        <v>58</v>
      </c>
      <c r="C17" s="23" t="s">
        <v>92</v>
      </c>
      <c r="D17" s="4"/>
    </row>
    <row r="18" spans="1:4" x14ac:dyDescent="0.2">
      <c r="A18" s="3" t="s">
        <v>33</v>
      </c>
      <c r="B18" s="23" t="s">
        <v>59</v>
      </c>
      <c r="C18" s="23" t="s">
        <v>93</v>
      </c>
      <c r="D18" s="4"/>
    </row>
    <row r="19" spans="1:4" x14ac:dyDescent="0.2">
      <c r="A19" s="3" t="s">
        <v>28</v>
      </c>
      <c r="B19" s="23" t="s">
        <v>60</v>
      </c>
      <c r="C19" s="23" t="s">
        <v>94</v>
      </c>
      <c r="D19" s="4"/>
    </row>
    <row r="20" spans="1:4" x14ac:dyDescent="0.2">
      <c r="A20" s="3" t="s">
        <v>29</v>
      </c>
      <c r="B20" s="23" t="s">
        <v>61</v>
      </c>
      <c r="C20" s="23" t="s">
        <v>95</v>
      </c>
      <c r="D20" s="4"/>
    </row>
    <row r="21" spans="1:4" x14ac:dyDescent="0.2">
      <c r="A21" s="3" t="s">
        <v>10</v>
      </c>
      <c r="B21" s="21" t="s">
        <v>62</v>
      </c>
      <c r="C21" s="21" t="s">
        <v>96</v>
      </c>
      <c r="D21" s="4"/>
    </row>
    <row r="22" spans="1:4" x14ac:dyDescent="0.2">
      <c r="A22" s="3" t="s">
        <v>77</v>
      </c>
      <c r="B22" s="21" t="s">
        <v>0</v>
      </c>
      <c r="C22" s="21"/>
      <c r="D22" s="4"/>
    </row>
    <row r="23" spans="1:4" x14ac:dyDescent="0.2">
      <c r="A23" s="3" t="s">
        <v>16</v>
      </c>
      <c r="B23" s="23" t="s">
        <v>63</v>
      </c>
      <c r="C23" s="21" t="s">
        <v>97</v>
      </c>
      <c r="D23" s="4"/>
    </row>
    <row r="24" spans="1:4" x14ac:dyDescent="0.2">
      <c r="A24" s="3" t="s">
        <v>17</v>
      </c>
      <c r="B24" s="23" t="s">
        <v>64</v>
      </c>
      <c r="C24" s="21" t="s">
        <v>98</v>
      </c>
      <c r="D24" s="4"/>
    </row>
    <row r="25" spans="1:4" x14ac:dyDescent="0.2">
      <c r="A25" s="5" t="s">
        <v>18</v>
      </c>
      <c r="B25" s="23" t="s">
        <v>65</v>
      </c>
      <c r="C25" s="21" t="s">
        <v>99</v>
      </c>
      <c r="D25" s="4"/>
    </row>
    <row r="26" spans="1:4" x14ac:dyDescent="0.2">
      <c r="A26" s="3" t="s">
        <v>30</v>
      </c>
      <c r="B26" s="23" t="s">
        <v>66</v>
      </c>
      <c r="C26" s="21" t="s">
        <v>100</v>
      </c>
      <c r="D26" s="4"/>
    </row>
    <row r="27" spans="1:4" x14ac:dyDescent="0.2">
      <c r="A27" s="3" t="s">
        <v>26</v>
      </c>
      <c r="B27" s="23" t="s">
        <v>62</v>
      </c>
      <c r="C27" s="21" t="s">
        <v>101</v>
      </c>
      <c r="D27" s="4"/>
    </row>
    <row r="28" spans="1:4" x14ac:dyDescent="0.2">
      <c r="A28" s="3" t="s">
        <v>78</v>
      </c>
      <c r="B28" s="21" t="s">
        <v>0</v>
      </c>
      <c r="C28" s="21" t="s">
        <v>0</v>
      </c>
      <c r="D28" s="4"/>
    </row>
    <row r="29" spans="1:4" x14ac:dyDescent="0.2">
      <c r="A29" s="3" t="s">
        <v>11</v>
      </c>
      <c r="B29" s="23" t="s">
        <v>67</v>
      </c>
      <c r="C29" s="21" t="s">
        <v>102</v>
      </c>
      <c r="D29" s="4"/>
    </row>
    <row r="30" spans="1:4" x14ac:dyDescent="0.2">
      <c r="A30" s="3" t="s">
        <v>12</v>
      </c>
      <c r="B30" s="23" t="s">
        <v>68</v>
      </c>
      <c r="C30" s="21" t="s">
        <v>101</v>
      </c>
      <c r="D30" s="4"/>
    </row>
    <row r="31" spans="1:4" x14ac:dyDescent="0.2">
      <c r="A31" s="3" t="s">
        <v>13</v>
      </c>
      <c r="B31" s="23" t="s">
        <v>69</v>
      </c>
      <c r="C31" s="21" t="s">
        <v>103</v>
      </c>
      <c r="D31" s="4"/>
    </row>
    <row r="32" spans="1:4" x14ac:dyDescent="0.2">
      <c r="A32" s="3" t="s">
        <v>14</v>
      </c>
      <c r="B32" s="23" t="s">
        <v>69</v>
      </c>
      <c r="C32" s="21" t="s">
        <v>103</v>
      </c>
      <c r="D32" s="4"/>
    </row>
    <row r="33" spans="1:4" x14ac:dyDescent="0.2">
      <c r="A33" s="3" t="s">
        <v>15</v>
      </c>
      <c r="B33" s="23" t="s">
        <v>70</v>
      </c>
      <c r="C33" s="21" t="s">
        <v>104</v>
      </c>
      <c r="D33" s="4"/>
    </row>
    <row r="34" spans="1:4" x14ac:dyDescent="0.2">
      <c r="A34" s="3" t="s">
        <v>31</v>
      </c>
      <c r="B34" s="21" t="s">
        <v>0</v>
      </c>
      <c r="C34" s="21" t="s">
        <v>0</v>
      </c>
      <c r="D34" s="4"/>
    </row>
    <row r="35" spans="1:4" x14ac:dyDescent="0.2">
      <c r="A35" s="7" t="s">
        <v>34</v>
      </c>
      <c r="B35" s="23" t="s">
        <v>71</v>
      </c>
      <c r="C35" s="21" t="s">
        <v>105</v>
      </c>
      <c r="D35" s="4"/>
    </row>
    <row r="36" spans="1:4" x14ac:dyDescent="0.2">
      <c r="A36" s="7" t="s">
        <v>7</v>
      </c>
      <c r="B36" s="23" t="s">
        <v>72</v>
      </c>
      <c r="C36" s="21" t="s">
        <v>106</v>
      </c>
      <c r="D36" s="4"/>
    </row>
    <row r="37" spans="1:4" x14ac:dyDescent="0.2">
      <c r="A37" s="7" t="s">
        <v>8</v>
      </c>
      <c r="B37" s="23" t="s">
        <v>73</v>
      </c>
      <c r="C37" s="21" t="s">
        <v>107</v>
      </c>
      <c r="D37" s="4"/>
    </row>
    <row r="38" spans="1:4" x14ac:dyDescent="0.2">
      <c r="A38" s="7" t="s">
        <v>9</v>
      </c>
      <c r="B38" s="23" t="s">
        <v>74</v>
      </c>
      <c r="C38" s="21" t="s">
        <v>108</v>
      </c>
      <c r="D38" s="4"/>
    </row>
    <row r="39" spans="1:4" x14ac:dyDescent="0.2">
      <c r="A39" s="7" t="s">
        <v>19</v>
      </c>
      <c r="B39" s="23" t="s">
        <v>50</v>
      </c>
      <c r="C39" s="21" t="s">
        <v>109</v>
      </c>
      <c r="D39" s="4"/>
    </row>
    <row r="40" spans="1:4" x14ac:dyDescent="0.2">
      <c r="A40" s="3" t="s">
        <v>10</v>
      </c>
      <c r="B40" s="21" t="s">
        <v>75</v>
      </c>
      <c r="C40" s="21" t="s">
        <v>20</v>
      </c>
      <c r="D40" s="4"/>
    </row>
    <row r="41" spans="1:4" x14ac:dyDescent="0.2">
      <c r="A41" s="3" t="s">
        <v>35</v>
      </c>
      <c r="B41" s="21"/>
      <c r="C41" s="21" t="s">
        <v>0</v>
      </c>
      <c r="D41" s="4"/>
    </row>
    <row r="42" spans="1:4" x14ac:dyDescent="0.2">
      <c r="A42" s="3"/>
      <c r="B42" s="23" t="s">
        <v>76</v>
      </c>
      <c r="C42" s="21" t="s">
        <v>110</v>
      </c>
      <c r="D42" s="4"/>
    </row>
    <row r="43" spans="1:4" x14ac:dyDescent="0.2">
      <c r="A43" s="29" t="s">
        <v>111</v>
      </c>
      <c r="B43" s="29"/>
      <c r="C43" s="29"/>
      <c r="D43" s="28"/>
    </row>
    <row r="44" spans="1:4" x14ac:dyDescent="0.2">
      <c r="A44" s="26" t="s">
        <v>79</v>
      </c>
      <c r="B44" s="27"/>
      <c r="C44" s="25"/>
      <c r="D44" s="25"/>
    </row>
  </sheetData>
  <mergeCells count="5">
    <mergeCell ref="A43:C43"/>
    <mergeCell ref="C2:D2"/>
    <mergeCell ref="C3:D3"/>
    <mergeCell ref="A1:D1"/>
    <mergeCell ref="A2:A3"/>
  </mergeCells>
  <pageMargins left="0.7" right="0.7" top="0.75" bottom="0.75" header="0.3" footer="0.3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F6"/>
  <sheetViews>
    <sheetView workbookViewId="0">
      <selection activeCell="A7" sqref="A7"/>
    </sheetView>
  </sheetViews>
  <sheetFormatPr baseColWidth="10" defaultColWidth="9.1640625" defaultRowHeight="15" x14ac:dyDescent="0.2"/>
  <cols>
    <col min="1" max="1" width="25.5" style="1" customWidth="1"/>
    <col min="2" max="2" width="9.1640625" style="1" bestFit="1" customWidth="1"/>
    <col min="3" max="3" width="9.1640625" style="1" customWidth="1"/>
    <col min="4" max="16384" width="9.1640625" style="1"/>
  </cols>
  <sheetData>
    <row r="1" spans="1:6" x14ac:dyDescent="0.2">
      <c r="A1" s="39" t="s">
        <v>36</v>
      </c>
      <c r="B1" s="40"/>
      <c r="C1" s="40"/>
      <c r="D1" s="41"/>
    </row>
    <row r="2" spans="1:6" x14ac:dyDescent="0.2">
      <c r="A2" s="8"/>
      <c r="B2" s="9" t="s">
        <v>37</v>
      </c>
      <c r="C2" s="10" t="s">
        <v>21</v>
      </c>
      <c r="D2" s="10" t="s">
        <v>21</v>
      </c>
      <c r="E2" s="42" t="s">
        <v>38</v>
      </c>
      <c r="F2" s="43"/>
    </row>
    <row r="3" spans="1:6" ht="32" x14ac:dyDescent="0.2">
      <c r="A3" s="11" t="s">
        <v>39</v>
      </c>
      <c r="B3" s="13" t="e">
        <f>#REF!</f>
        <v>#REF!</v>
      </c>
      <c r="C3" s="13" t="e">
        <f>#REF!</f>
        <v>#REF!</v>
      </c>
      <c r="D3" s="16" t="e">
        <f>#REF!</f>
        <v>#REF!</v>
      </c>
      <c r="E3" s="15" t="e">
        <f>(D3-C3)/2</f>
        <v>#REF!</v>
      </c>
      <c r="F3" s="15" t="e">
        <f>E3</f>
        <v>#REF!</v>
      </c>
    </row>
    <row r="4" spans="1:6" ht="32" x14ac:dyDescent="0.2">
      <c r="A4" s="12" t="s">
        <v>40</v>
      </c>
      <c r="B4" s="14" t="e">
        <f>#REF!</f>
        <v>#REF!</v>
      </c>
      <c r="C4" s="14" t="e">
        <f>#REF!</f>
        <v>#REF!</v>
      </c>
      <c r="D4" s="17" t="e">
        <f>#REF!</f>
        <v>#REF!</v>
      </c>
      <c r="E4" s="15" t="e">
        <f>(D4-C4)/2</f>
        <v>#REF!</v>
      </c>
      <c r="F4" s="15" t="e">
        <f>E4</f>
        <v>#REF!</v>
      </c>
    </row>
    <row r="5" spans="1:6" ht="32" x14ac:dyDescent="0.2">
      <c r="A5" s="6" t="s">
        <v>41</v>
      </c>
      <c r="B5" s="13" t="e">
        <f>#REF!</f>
        <v>#REF!</v>
      </c>
      <c r="C5" s="13" t="e">
        <f>#REF!</f>
        <v>#REF!</v>
      </c>
      <c r="D5" s="16" t="e">
        <f>#REF!</f>
        <v>#REF!</v>
      </c>
      <c r="E5" s="15" t="e">
        <f>(D5-C5)/2</f>
        <v>#REF!</v>
      </c>
      <c r="F5" s="15" t="e">
        <f>E5</f>
        <v>#REF!</v>
      </c>
    </row>
    <row r="6" spans="1:6" ht="32" x14ac:dyDescent="0.2">
      <c r="A6" s="12" t="s">
        <v>42</v>
      </c>
      <c r="B6" s="14" t="e">
        <f>#REF!</f>
        <v>#REF!</v>
      </c>
      <c r="C6" s="14" t="e">
        <f>#REF!</f>
        <v>#REF!</v>
      </c>
      <c r="D6" s="17" t="e">
        <f>#REF!</f>
        <v>#REF!</v>
      </c>
      <c r="E6" s="15" t="e">
        <f>(D6-C6)/2</f>
        <v>#REF!</v>
      </c>
      <c r="F6" s="15" t="e">
        <f>E6</f>
        <v>#REF!</v>
      </c>
    </row>
  </sheetData>
  <mergeCells count="2">
    <mergeCell ref="A1:D1"/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Tab1</vt:lpstr>
      <vt:lpstr>Fig4_data</vt:lpstr>
      <vt:lpstr>'Tab1'!Print_Area</vt:lpstr>
    </vt:vector>
  </TitlesOfParts>
  <Company>Harvard School of Public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masterit</dc:creator>
  <cp:lastModifiedBy>Microsoft Office User</cp:lastModifiedBy>
  <dcterms:created xsi:type="dcterms:W3CDTF">2018-08-24T19:41:45Z</dcterms:created>
  <dcterms:modified xsi:type="dcterms:W3CDTF">2020-07-07T11:34:43Z</dcterms:modified>
</cp:coreProperties>
</file>