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g855\Dropbox (Personal)\Working Papers\Willows\GH200\HPP Submission\Review_1\Submission\"/>
    </mc:Choice>
  </mc:AlternateContent>
  <bookViews>
    <workbookView xWindow="0" yWindow="0" windowWidth="20490" windowHeight="7620" tabRatio="910"/>
  </bookViews>
  <sheets>
    <sheet name="Tab 2" sheetId="55" r:id="rId1"/>
    <sheet name="Fig4_data" sheetId="54" state="hidden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55" l="1"/>
  <c r="C6" i="55"/>
  <c r="D6" i="55"/>
  <c r="E6" i="55"/>
  <c r="B9" i="55"/>
  <c r="B6" i="55"/>
  <c r="D11" i="55" l="1"/>
  <c r="B11" i="55"/>
  <c r="D6" i="54" l="1"/>
  <c r="E6" i="54" s="1"/>
  <c r="F6" i="54" s="1"/>
  <c r="C6" i="54"/>
  <c r="D5" i="54"/>
  <c r="C5" i="54"/>
  <c r="E5" i="54" s="1"/>
  <c r="F5" i="54" s="1"/>
  <c r="B6" i="54"/>
  <c r="B5" i="54"/>
  <c r="D4" i="54"/>
  <c r="C4" i="54"/>
  <c r="D3" i="54"/>
  <c r="C3" i="54"/>
  <c r="E3" i="54" s="1"/>
  <c r="F3" i="54" s="1"/>
  <c r="B4" i="54"/>
  <c r="B3" i="54"/>
  <c r="E4" i="54" l="1"/>
  <c r="F4" i="54" s="1"/>
</calcChain>
</file>

<file path=xl/sharedStrings.xml><?xml version="1.0" encoding="utf-8"?>
<sst xmlns="http://schemas.openxmlformats.org/spreadsheetml/2006/main" count="35" uniqueCount="34">
  <si>
    <t>Intervention</t>
  </si>
  <si>
    <t>95%CI</t>
  </si>
  <si>
    <t>Comparison</t>
  </si>
  <si>
    <t xml:space="preserve">Community-level analysis </t>
  </si>
  <si>
    <t>Effect size</t>
  </si>
  <si>
    <t>Error bars</t>
  </si>
  <si>
    <t>Full Sample</t>
  </si>
  <si>
    <t>Matched Strata</t>
  </si>
  <si>
    <t>Total Strata</t>
  </si>
  <si>
    <t>% Strata Matched</t>
  </si>
  <si>
    <t>% Women Matched</t>
  </si>
  <si>
    <t>Effect size, mCPR:</t>
  </si>
  <si>
    <t>Baseline to Close</t>
  </si>
  <si>
    <t>Baseline to Follow-up</t>
  </si>
  <si>
    <t>Comparison with no FP visit</t>
  </si>
  <si>
    <t>Intervention with an FP Visit</t>
  </si>
  <si>
    <t>Community-level:
Baseline to close</t>
  </si>
  <si>
    <t>Community-level:
Baseline to follow-up</t>
  </si>
  <si>
    <t>FP Visit:
Baseline to close</t>
  </si>
  <si>
    <t>FP Visit:
Baseline to follow-up</t>
  </si>
  <si>
    <t>Family Planning Visit Sample</t>
  </si>
  <si>
    <t>After</t>
  </si>
  <si>
    <t>L1 Statistic:         Before</t>
  </si>
  <si>
    <t>(95%CI: -1.0, 5.4)</t>
  </si>
  <si>
    <t>(95%CI: -1.1, 5.5)</t>
  </si>
  <si>
    <t>10.5**</t>
  </si>
  <si>
    <t>(95%CI: 6.2, 14.8)</t>
  </si>
  <si>
    <t>(95%CI: 3.3, 11.8)</t>
  </si>
  <si>
    <t>7.5**</t>
  </si>
  <si>
    <r>
      <t>Matched Women</t>
    </r>
    <r>
      <rPr>
        <sz val="11"/>
        <color theme="1"/>
        <rFont val="Calibri"/>
        <family val="2"/>
      </rPr>
      <t>¹</t>
    </r>
  </si>
  <si>
    <r>
      <rPr>
        <sz val="10"/>
        <color theme="1"/>
        <rFont val="Calibri"/>
        <family val="2"/>
      </rPr>
      <t>¹</t>
    </r>
    <r>
      <rPr>
        <i/>
        <sz val="10"/>
        <color theme="1"/>
        <rFont val="Times New Roman"/>
        <family val="1"/>
      </rPr>
      <t>Matching variables included characteristics from 2013: marital status, education, age, religion, ethnicity, parity, baseline use of modern contraceptives</t>
    </r>
  </si>
  <si>
    <t>*p&lt;0.05; **p&lt;0.01</t>
  </si>
  <si>
    <t>Total Women</t>
  </si>
  <si>
    <t xml:space="preserve">Table 2. Results of Coarsened Exact Matching Analysis, 
Full Sample and Family Planning Visit 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</si>
</sst>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Border="0" applyProtection="0"/>
  </cellStyleXfs>
  <cellXfs count="74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0" fillId="0" borderId="0" xfId="0" applyBorder="1"/>
    <xf numFmtId="0" fontId="0" fillId="0" borderId="5" xfId="0" applyBorder="1"/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165" fontId="0" fillId="0" borderId="0" xfId="0" applyNumberFormat="1" applyBorder="1"/>
    <xf numFmtId="165" fontId="0" fillId="0" borderId="11" xfId="0" applyNumberFormat="1" applyBorder="1"/>
    <xf numFmtId="0" fontId="4" fillId="0" borderId="0" xfId="0" applyFont="1"/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/>
    <xf numFmtId="165" fontId="0" fillId="0" borderId="7" xfId="0" applyNumberFormat="1" applyBorder="1"/>
    <xf numFmtId="165" fontId="0" fillId="0" borderId="9" xfId="0" quotePrefix="1" applyNumberFormat="1" applyBorder="1"/>
    <xf numFmtId="0" fontId="4" fillId="0" borderId="7" xfId="0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/>
    <xf numFmtId="0" fontId="5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/>
    <xf numFmtId="0" fontId="10" fillId="0" borderId="0" xfId="0" applyFont="1" applyFill="1" applyBorder="1" applyAlignment="1">
      <alignment horizontal="left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Normal" xfId="0" builtinId="0"/>
    <cellStyle name="Normal 2" xfId="2"/>
    <cellStyle name="Percent" xfId="1" builtinId="5"/>
    <cellStyle name="Percent 2" xfId="3"/>
  </cellStyles>
  <dxfs count="0"/>
  <tableStyles count="0" defaultTableStyle="TableStyleMedium2" defaultPivotStyle="PivotStyleLight16"/>
  <colors>
    <mruColors>
      <color rgb="FFCA06BC"/>
      <color rgb="FF2BF7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g855/Dropbox%20(Personal)/Working%20Papers/Willows/GH200/WIE_GH200_Tables%20and%20Figures_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1"/>
      <sheetName val="Fig2"/>
      <sheetName val="Tab 2"/>
      <sheetName val="Fig3"/>
      <sheetName val="Tab 3"/>
      <sheetName val="Fig 4"/>
      <sheetName val="Appendix"/>
      <sheetName val="Tab2_actual"/>
      <sheetName val="Tab2"/>
      <sheetName val="Fig2Data"/>
      <sheetName val="CEM data"/>
      <sheetName val="Fig3Data"/>
      <sheetName val="Visit-CEM"/>
      <sheetName val="Fig4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>
        <row r="7">
          <cell r="B7">
            <v>0.25</v>
          </cell>
        </row>
      </sheetData>
      <sheetData sheetId="11"/>
      <sheetData sheetId="12">
        <row r="6">
          <cell r="B6">
            <v>0.25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25" sqref="C25"/>
    </sheetView>
  </sheetViews>
  <sheetFormatPr defaultRowHeight="15" x14ac:dyDescent="0.25"/>
  <cols>
    <col min="1" max="1" width="22.28515625" style="10" customWidth="1"/>
    <col min="2" max="2" width="14.140625" style="10" customWidth="1"/>
    <col min="3" max="3" width="14.42578125" style="10" customWidth="1"/>
    <col min="4" max="4" width="13.7109375" style="10" customWidth="1"/>
    <col min="5" max="5" width="13.5703125" style="10" customWidth="1"/>
    <col min="6" max="16384" width="9.140625" style="10"/>
  </cols>
  <sheetData>
    <row r="1" spans="1:5" ht="32.25" customHeight="1" x14ac:dyDescent="0.25">
      <c r="A1" s="54" t="s">
        <v>33</v>
      </c>
      <c r="B1" s="55"/>
      <c r="C1" s="55"/>
      <c r="D1" s="55"/>
      <c r="E1" s="56"/>
    </row>
    <row r="2" spans="1:5" ht="30" customHeight="1" x14ac:dyDescent="0.25">
      <c r="A2" s="28"/>
      <c r="B2" s="65" t="s">
        <v>6</v>
      </c>
      <c r="C2" s="66"/>
      <c r="D2" s="63" t="s">
        <v>20</v>
      </c>
      <c r="E2" s="64"/>
    </row>
    <row r="3" spans="1:5" ht="42.75" x14ac:dyDescent="0.25">
      <c r="A3" s="29"/>
      <c r="B3" s="40" t="s">
        <v>0</v>
      </c>
      <c r="C3" s="41" t="s">
        <v>2</v>
      </c>
      <c r="D3" s="26" t="s">
        <v>15</v>
      </c>
      <c r="E3" s="27" t="s">
        <v>14</v>
      </c>
    </row>
    <row r="4" spans="1:5" x14ac:dyDescent="0.25">
      <c r="A4" s="17" t="s">
        <v>29</v>
      </c>
      <c r="B4" s="32">
        <v>1046</v>
      </c>
      <c r="C4" s="33">
        <v>1027</v>
      </c>
      <c r="D4" s="37">
        <v>218</v>
      </c>
      <c r="E4" s="25">
        <v>781</v>
      </c>
    </row>
    <row r="5" spans="1:5" x14ac:dyDescent="0.25">
      <c r="A5" s="12" t="s">
        <v>32</v>
      </c>
      <c r="B5" s="30">
        <v>1205</v>
      </c>
      <c r="C5" s="31">
        <v>1108</v>
      </c>
      <c r="D5" s="38">
        <v>244</v>
      </c>
      <c r="E5" s="23">
        <v>1079</v>
      </c>
    </row>
    <row r="6" spans="1:5" x14ac:dyDescent="0.25">
      <c r="A6" s="18" t="s">
        <v>10</v>
      </c>
      <c r="B6" s="34">
        <f>B4/B5</f>
        <v>0.86804979253112036</v>
      </c>
      <c r="C6" s="35">
        <f>C4/C5</f>
        <v>0.92689530685920574</v>
      </c>
      <c r="D6" s="39">
        <f>D4/D5</f>
        <v>0.89344262295081966</v>
      </c>
      <c r="E6" s="24">
        <f>E4/E5</f>
        <v>0.72381835032437447</v>
      </c>
    </row>
    <row r="7" spans="1:5" x14ac:dyDescent="0.25">
      <c r="A7" s="17" t="s">
        <v>7</v>
      </c>
      <c r="B7" s="50">
        <v>128</v>
      </c>
      <c r="C7" s="51"/>
      <c r="D7" s="61">
        <v>68</v>
      </c>
      <c r="E7" s="62"/>
    </row>
    <row r="8" spans="1:5" x14ac:dyDescent="0.25">
      <c r="A8" s="12" t="s">
        <v>8</v>
      </c>
      <c r="B8" s="50">
        <v>248</v>
      </c>
      <c r="C8" s="51"/>
      <c r="D8" s="44">
        <v>205</v>
      </c>
      <c r="E8" s="45"/>
    </row>
    <row r="9" spans="1:5" x14ac:dyDescent="0.25">
      <c r="A9" s="18" t="s">
        <v>9</v>
      </c>
      <c r="B9" s="57">
        <f>B7/B8</f>
        <v>0.5161290322580645</v>
      </c>
      <c r="C9" s="58"/>
      <c r="D9" s="57">
        <f>D7/D8</f>
        <v>0.33170731707317075</v>
      </c>
      <c r="E9" s="58"/>
    </row>
    <row r="10" spans="1:5" x14ac:dyDescent="0.25">
      <c r="A10" s="19" t="s">
        <v>22</v>
      </c>
      <c r="B10" s="59">
        <v>0.52</v>
      </c>
      <c r="C10" s="60"/>
      <c r="D10" s="59">
        <v>0.61</v>
      </c>
      <c r="E10" s="60"/>
    </row>
    <row r="11" spans="1:5" x14ac:dyDescent="0.25">
      <c r="A11" s="36" t="s">
        <v>21</v>
      </c>
      <c r="B11" s="59">
        <f>'[1]CEM data'!B7</f>
        <v>0.25</v>
      </c>
      <c r="C11" s="60"/>
      <c r="D11" s="67">
        <f>'[1]Visit-CEM'!B6</f>
        <v>0.25</v>
      </c>
      <c r="E11" s="68"/>
    </row>
    <row r="12" spans="1:5" x14ac:dyDescent="0.25">
      <c r="A12" s="11" t="s">
        <v>11</v>
      </c>
      <c r="B12" s="12"/>
      <c r="C12" s="13"/>
      <c r="D12" s="14"/>
      <c r="E12" s="15"/>
    </row>
    <row r="13" spans="1:5" x14ac:dyDescent="0.25">
      <c r="A13" s="16" t="s">
        <v>12</v>
      </c>
      <c r="B13" s="50">
        <v>2.2000000000000002</v>
      </c>
      <c r="C13" s="51"/>
      <c r="D13" s="44" t="s">
        <v>25</v>
      </c>
      <c r="E13" s="45"/>
    </row>
    <row r="14" spans="1:5" x14ac:dyDescent="0.25">
      <c r="A14" s="14"/>
      <c r="B14" s="50" t="s">
        <v>23</v>
      </c>
      <c r="C14" s="51"/>
      <c r="D14" s="44" t="s">
        <v>26</v>
      </c>
      <c r="E14" s="45"/>
    </row>
    <row r="15" spans="1:5" x14ac:dyDescent="0.25">
      <c r="A15" s="16" t="s">
        <v>13</v>
      </c>
      <c r="B15" s="46">
        <v>2.2000000000000002</v>
      </c>
      <c r="C15" s="47"/>
      <c r="D15" s="48" t="s">
        <v>28</v>
      </c>
      <c r="E15" s="49"/>
    </row>
    <row r="16" spans="1:5" x14ac:dyDescent="0.25">
      <c r="A16" s="14"/>
      <c r="B16" s="50" t="s">
        <v>24</v>
      </c>
      <c r="C16" s="51"/>
      <c r="D16" s="44" t="s">
        <v>27</v>
      </c>
      <c r="E16" s="45"/>
    </row>
    <row r="17" spans="1:5" ht="11.25" customHeight="1" x14ac:dyDescent="0.25">
      <c r="A17" s="52" t="s">
        <v>30</v>
      </c>
      <c r="B17" s="52"/>
      <c r="C17" s="52"/>
      <c r="D17" s="52"/>
      <c r="E17" s="52"/>
    </row>
    <row r="18" spans="1:5" x14ac:dyDescent="0.25">
      <c r="A18" s="53"/>
      <c r="B18" s="53"/>
      <c r="C18" s="53"/>
      <c r="D18" s="53"/>
      <c r="E18" s="53"/>
    </row>
    <row r="19" spans="1:5" x14ac:dyDescent="0.25">
      <c r="A19" s="43" t="s">
        <v>31</v>
      </c>
      <c r="B19" s="43"/>
      <c r="C19" s="43"/>
      <c r="D19" s="42"/>
      <c r="E19" s="42"/>
    </row>
  </sheetData>
  <mergeCells count="23">
    <mergeCell ref="A1:E1"/>
    <mergeCell ref="B7:C7"/>
    <mergeCell ref="B8:C8"/>
    <mergeCell ref="B9:C9"/>
    <mergeCell ref="B11:C11"/>
    <mergeCell ref="D7:E7"/>
    <mergeCell ref="D2:E2"/>
    <mergeCell ref="B2:C2"/>
    <mergeCell ref="D8:E8"/>
    <mergeCell ref="D9:E9"/>
    <mergeCell ref="D11:E11"/>
    <mergeCell ref="B10:C10"/>
    <mergeCell ref="D10:E10"/>
    <mergeCell ref="A19:C19"/>
    <mergeCell ref="D13:E13"/>
    <mergeCell ref="B15:C15"/>
    <mergeCell ref="D15:E15"/>
    <mergeCell ref="B14:C14"/>
    <mergeCell ref="A17:E18"/>
    <mergeCell ref="B16:C16"/>
    <mergeCell ref="D14:E14"/>
    <mergeCell ref="D16:E16"/>
    <mergeCell ref="B13:C13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"/>
  <sheetViews>
    <sheetView workbookViewId="0">
      <selection activeCell="A7" sqref="A7"/>
    </sheetView>
  </sheetViews>
  <sheetFormatPr defaultRowHeight="15" x14ac:dyDescent="0.25"/>
  <cols>
    <col min="1" max="1" width="25.42578125" style="1" customWidth="1"/>
    <col min="2" max="2" width="9.140625" style="1" bestFit="1" customWidth="1"/>
    <col min="3" max="3" width="9.140625" style="1" customWidth="1"/>
    <col min="4" max="16384" width="9.140625" style="1"/>
  </cols>
  <sheetData>
    <row r="1" spans="1:6" x14ac:dyDescent="0.25">
      <c r="A1" s="69" t="s">
        <v>3</v>
      </c>
      <c r="B1" s="70"/>
      <c r="C1" s="70"/>
      <c r="D1" s="71"/>
    </row>
    <row r="2" spans="1:6" x14ac:dyDescent="0.25">
      <c r="A2" s="3"/>
      <c r="B2" s="4" t="s">
        <v>4</v>
      </c>
      <c r="C2" s="5" t="s">
        <v>1</v>
      </c>
      <c r="D2" s="5" t="s">
        <v>1</v>
      </c>
      <c r="E2" s="72" t="s">
        <v>5</v>
      </c>
      <c r="F2" s="73"/>
    </row>
    <row r="3" spans="1:6" ht="30" x14ac:dyDescent="0.25">
      <c r="A3" s="6" t="s">
        <v>16</v>
      </c>
      <c r="B3" s="8" t="e">
        <f>#REF!</f>
        <v>#REF!</v>
      </c>
      <c r="C3" s="8" t="e">
        <f>#REF!</f>
        <v>#REF!</v>
      </c>
      <c r="D3" s="21" t="e">
        <f>#REF!</f>
        <v>#REF!</v>
      </c>
      <c r="E3" s="20" t="e">
        <f>(D3-C3)/2</f>
        <v>#REF!</v>
      </c>
      <c r="F3" s="20" t="e">
        <f>E3</f>
        <v>#REF!</v>
      </c>
    </row>
    <row r="4" spans="1:6" ht="30" x14ac:dyDescent="0.25">
      <c r="A4" s="7" t="s">
        <v>17</v>
      </c>
      <c r="B4" s="9" t="e">
        <f>#REF!</f>
        <v>#REF!</v>
      </c>
      <c r="C4" s="9" t="e">
        <f>#REF!</f>
        <v>#REF!</v>
      </c>
      <c r="D4" s="22" t="e">
        <f>#REF!</f>
        <v>#REF!</v>
      </c>
      <c r="E4" s="20" t="e">
        <f>(D4-C4)/2</f>
        <v>#REF!</v>
      </c>
      <c r="F4" s="20" t="e">
        <f>E4</f>
        <v>#REF!</v>
      </c>
    </row>
    <row r="5" spans="1:6" ht="30" x14ac:dyDescent="0.25">
      <c r="A5" s="2" t="s">
        <v>18</v>
      </c>
      <c r="B5" s="8" t="e">
        <f>#REF!</f>
        <v>#REF!</v>
      </c>
      <c r="C5" s="8" t="e">
        <f>#REF!</f>
        <v>#REF!</v>
      </c>
      <c r="D5" s="21" t="e">
        <f>#REF!</f>
        <v>#REF!</v>
      </c>
      <c r="E5" s="20" t="e">
        <f>(D5-C5)/2</f>
        <v>#REF!</v>
      </c>
      <c r="F5" s="20" t="e">
        <f>E5</f>
        <v>#REF!</v>
      </c>
    </row>
    <row r="6" spans="1:6" ht="30" x14ac:dyDescent="0.25">
      <c r="A6" s="7" t="s">
        <v>19</v>
      </c>
      <c r="B6" s="9" t="e">
        <f>#REF!</f>
        <v>#REF!</v>
      </c>
      <c r="C6" s="9" t="e">
        <f>#REF!</f>
        <v>#REF!</v>
      </c>
      <c r="D6" s="22" t="e">
        <f>#REF!</f>
        <v>#REF!</v>
      </c>
      <c r="E6" s="20" t="e">
        <f>(D6-C6)/2</f>
        <v>#REF!</v>
      </c>
      <c r="F6" s="20" t="e">
        <f>E6</f>
        <v>#REF!</v>
      </c>
    </row>
  </sheetData>
  <mergeCells count="2">
    <mergeCell ref="A1:D1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</vt:lpstr>
      <vt:lpstr>Fig4_data</vt:lpstr>
    </vt:vector>
  </TitlesOfParts>
  <Company>Harvard School of Public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masterit</dc:creator>
  <cp:lastModifiedBy>masterIT</cp:lastModifiedBy>
  <dcterms:created xsi:type="dcterms:W3CDTF">2018-08-24T19:41:45Z</dcterms:created>
  <dcterms:modified xsi:type="dcterms:W3CDTF">2020-05-11T14:18:15Z</dcterms:modified>
</cp:coreProperties>
</file>