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cg855\Dropbox (Personal)\Working Papers\Willows\GH200\HPP Submission\Review_1\Submission\"/>
    </mc:Choice>
  </mc:AlternateContent>
  <bookViews>
    <workbookView xWindow="0" yWindow="0" windowWidth="20490" windowHeight="7620" tabRatio="910"/>
  </bookViews>
  <sheets>
    <sheet name="Tab1" sheetId="31" r:id="rId1"/>
    <sheet name="Fig4_data" sheetId="54" state="hidden" r:id="rId2"/>
  </sheets>
  <definedNames>
    <definedName name="_xlnm.Print_Area" localSheetId="0">'Tab1'!$A$1:$G$45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54" l="1"/>
  <c r="E6" i="54" s="1"/>
  <c r="F6" i="54" s="1"/>
  <c r="C6" i="54"/>
  <c r="D5" i="54"/>
  <c r="C5" i="54"/>
  <c r="E5" i="54" s="1"/>
  <c r="F5" i="54" s="1"/>
  <c r="B6" i="54"/>
  <c r="B5" i="54"/>
  <c r="D4" i="54"/>
  <c r="C4" i="54"/>
  <c r="D3" i="54"/>
  <c r="C3" i="54"/>
  <c r="E3" i="54" s="1"/>
  <c r="F3" i="54" s="1"/>
  <c r="B4" i="54"/>
  <c r="B3" i="54"/>
  <c r="E4" i="54" l="1"/>
  <c r="F4" i="54" s="1"/>
</calcChain>
</file>

<file path=xl/sharedStrings.xml><?xml version="1.0" encoding="utf-8"?>
<sst xmlns="http://schemas.openxmlformats.org/spreadsheetml/2006/main" count="198" uniqueCount="151">
  <si>
    <t>Intervention</t>
  </si>
  <si>
    <t/>
  </si>
  <si>
    <t xml:space="preserve">   20-24</t>
  </si>
  <si>
    <t xml:space="preserve">   25-29</t>
  </si>
  <si>
    <t xml:space="preserve">   30-34</t>
  </si>
  <si>
    <t xml:space="preserve">   35-39</t>
  </si>
  <si>
    <t xml:space="preserve">   40-44</t>
  </si>
  <si>
    <t xml:space="preserve">   None</t>
  </si>
  <si>
    <t xml:space="preserve">   1</t>
  </si>
  <si>
    <t xml:space="preserve">   2</t>
  </si>
  <si>
    <t xml:space="preserve">   3</t>
  </si>
  <si>
    <t>1 (0.1%)</t>
  </si>
  <si>
    <t xml:space="preserve">   Missing</t>
  </si>
  <si>
    <t xml:space="preserve">   Akan</t>
  </si>
  <si>
    <t xml:space="preserve">   Ewe</t>
  </si>
  <si>
    <t xml:space="preserve">   Hausa</t>
  </si>
  <si>
    <t xml:space="preserve">   Mole-Dagbani</t>
  </si>
  <si>
    <t xml:space="preserve">   Other</t>
  </si>
  <si>
    <t xml:space="preserve">   Catholic</t>
  </si>
  <si>
    <t xml:space="preserve">   Pentecostal</t>
  </si>
  <si>
    <t xml:space="preserve">   Other Christian</t>
  </si>
  <si>
    <t>143 (12.9%)</t>
  </si>
  <si>
    <t>163 (13.5%)</t>
  </si>
  <si>
    <t>212 (19.1%)</t>
  </si>
  <si>
    <t>266 (22.1%)</t>
  </si>
  <si>
    <t>229 (20.7%)</t>
  </si>
  <si>
    <t>213 (17.7%)</t>
  </si>
  <si>
    <t>216 (19.5%)</t>
  </si>
  <si>
    <t>256 (21.2%)</t>
  </si>
  <si>
    <t>145 (13.1%)</t>
  </si>
  <si>
    <t>167 (13.9%)</t>
  </si>
  <si>
    <t>163 (14.7%)</t>
  </si>
  <si>
    <t>140 (11.6%)</t>
  </si>
  <si>
    <t>631 (56.9%)</t>
  </si>
  <si>
    <t>749 (62.2%)</t>
  </si>
  <si>
    <t>79 (7.1%)</t>
  </si>
  <si>
    <t>68 (5.6%)</t>
  </si>
  <si>
    <t>398 (35.9%)</t>
  </si>
  <si>
    <t>388 (32.2%)</t>
  </si>
  <si>
    <t>64 (5.8%)</t>
  </si>
  <si>
    <t>46 (3.8%)</t>
  </si>
  <si>
    <t>119 (10.7%)</t>
  </si>
  <si>
    <t>510 (46.0%)</t>
  </si>
  <si>
    <t>190 (15.8%)</t>
  </si>
  <si>
    <t>249 (22.5%)</t>
  </si>
  <si>
    <t>759 (63.0%)</t>
  </si>
  <si>
    <t>24 (2.2%)</t>
  </si>
  <si>
    <t>7 (0.6%)</t>
  </si>
  <si>
    <t>696 (62.8%)</t>
  </si>
  <si>
    <t>403 (33.4%)</t>
  </si>
  <si>
    <t>140 (12.6%)</t>
  </si>
  <si>
    <t>11 (0.9%)</t>
  </si>
  <si>
    <t>47 (4.2%)</t>
  </si>
  <si>
    <t>249 (20.7%)</t>
  </si>
  <si>
    <t>71 (6.4%)</t>
  </si>
  <si>
    <t>245 (20.3%)</t>
  </si>
  <si>
    <t>154 (13.9%)</t>
  </si>
  <si>
    <t>297 (24.6%)</t>
  </si>
  <si>
    <t>357 (32.2%)</t>
  </si>
  <si>
    <t>186 (16.8%)</t>
  </si>
  <si>
    <t>190 (17.1%)</t>
  </si>
  <si>
    <t>199 (16.5%)</t>
  </si>
  <si>
    <t>179 (16.2%)</t>
  </si>
  <si>
    <t>182 (15.1%)</t>
  </si>
  <si>
    <t xml:space="preserve">   4+</t>
  </si>
  <si>
    <t>195 (17.6%)</t>
  </si>
  <si>
    <t>234 (19.4%)</t>
  </si>
  <si>
    <t>2 (0.2%)</t>
  </si>
  <si>
    <t>397 (32.9%)</t>
  </si>
  <si>
    <t>191 (15.9%)</t>
  </si>
  <si>
    <t>95%CI</t>
  </si>
  <si>
    <t xml:space="preserve">  16-19</t>
  </si>
  <si>
    <t xml:space="preserve">   Married/Union</t>
  </si>
  <si>
    <t xml:space="preserve">   Former Union</t>
  </si>
  <si>
    <t xml:space="preserve">   Never married/union</t>
  </si>
  <si>
    <t>Comparison</t>
  </si>
  <si>
    <t xml:space="preserve">   Other/none</t>
  </si>
  <si>
    <t>(n=1205)</t>
  </si>
  <si>
    <t>(n=1108)</t>
  </si>
  <si>
    <t>Characteristics</t>
  </si>
  <si>
    <t xml:space="preserve">   Primary</t>
  </si>
  <si>
    <t xml:space="preserve">   Secondary</t>
  </si>
  <si>
    <t xml:space="preserve">   Higher</t>
  </si>
  <si>
    <t>354 (31.9%)</t>
  </si>
  <si>
    <t>439 (36.4%)</t>
  </si>
  <si>
    <t>203 (16.8%)</t>
  </si>
  <si>
    <t>362 (30.0%)</t>
  </si>
  <si>
    <t>146 (12.1%)</t>
  </si>
  <si>
    <t>43 (3.6%)</t>
  </si>
  <si>
    <t>396 (35.7%)</t>
  </si>
  <si>
    <t>174 (15.7%)</t>
  </si>
  <si>
    <t>45 (4.1%)</t>
  </si>
  <si>
    <t>20 (1.9%)</t>
  </si>
  <si>
    <t>12 (1.0%)</t>
  </si>
  <si>
    <t>261 (23.6%)</t>
  </si>
  <si>
    <t xml:space="preserve">   Muslim</t>
  </si>
  <si>
    <t>Parity</t>
  </si>
  <si>
    <t>103 (9.3%)</t>
  </si>
  <si>
    <t>78 (6.5%)</t>
  </si>
  <si>
    <t>Age group (years)</t>
  </si>
  <si>
    <t xml:space="preserve">   Middle/Junior Secondary</t>
  </si>
  <si>
    <t xml:space="preserve">   0</t>
  </si>
  <si>
    <t>154 (12.8%)</t>
  </si>
  <si>
    <t>181 (16.3%)</t>
  </si>
  <si>
    <t xml:space="preserve">Community-level analysis </t>
  </si>
  <si>
    <t>Effect size</t>
  </si>
  <si>
    <t>Error bars</t>
  </si>
  <si>
    <t>Community-level:
Baseline to close</t>
  </si>
  <si>
    <t>Community-level:
Baseline to follow-up</t>
  </si>
  <si>
    <t>FP Visit:
Baseline to close</t>
  </si>
  <si>
    <t>FP Visit:
Baseline to follow-up</t>
  </si>
  <si>
    <t xml:space="preserve">   45-49</t>
  </si>
  <si>
    <t>337 (28.0%)</t>
  </si>
  <si>
    <t>743 (61.7%)</t>
  </si>
  <si>
    <t>125 (10.4%)</t>
  </si>
  <si>
    <t>639 (57.7%)</t>
  </si>
  <si>
    <t>144 (13.0%)</t>
  </si>
  <si>
    <t>325 (29.3%)</t>
  </si>
  <si>
    <t>410 (34.0%)</t>
  </si>
  <si>
    <t>184 (15.3%)</t>
  </si>
  <si>
    <t>324 (26.9%)</t>
  </si>
  <si>
    <t>205 (17.0%)</t>
  </si>
  <si>
    <t>77 (6.4%)</t>
  </si>
  <si>
    <t>5 (0.4%)</t>
  </si>
  <si>
    <t>297 (26.8%)</t>
  </si>
  <si>
    <t>118 (10.6%)</t>
  </si>
  <si>
    <t>406 (36.6%)</t>
  </si>
  <si>
    <t>192 (17.3%)</t>
  </si>
  <si>
    <t>93 (8.4%)</t>
  </si>
  <si>
    <t>2 (0.1%)</t>
  </si>
  <si>
    <t>263 (21.8%)</t>
  </si>
  <si>
    <t>144 (12.0%)</t>
  </si>
  <si>
    <t>188 (15.6%)</t>
  </si>
  <si>
    <t>202 (16.8%)</t>
  </si>
  <si>
    <t>223 (20.1%)</t>
  </si>
  <si>
    <t>184 (16.6%)</t>
  </si>
  <si>
    <t>191 (17.2%)</t>
  </si>
  <si>
    <t>351 (31.7%)</t>
  </si>
  <si>
    <t>5 (0.5%)</t>
  </si>
  <si>
    <t>Table 1. Characteristics of the Retrospective Panel Sample: 
Women Living in Study Areas and Ages 16-44 in January 2013</t>
  </si>
  <si>
    <t>January 2013 
(Baseline)</t>
  </si>
  <si>
    <t>*</t>
  </si>
  <si>
    <t>**</t>
  </si>
  <si>
    <t>Marital status</t>
  </si>
  <si>
    <t>Education</t>
  </si>
  <si>
    <t xml:space="preserve">Ethnicity¹ </t>
  </si>
  <si>
    <t xml:space="preserve">Religion¹ </t>
  </si>
  <si>
    <r>
      <rPr>
        <sz val="11"/>
        <color theme="1"/>
        <rFont val="Calibri"/>
        <family val="2"/>
      </rPr>
      <t>¹</t>
    </r>
    <r>
      <rPr>
        <i/>
        <sz val="11"/>
        <color theme="1"/>
        <rFont val="Calibri"/>
        <family val="2"/>
        <scheme val="minor"/>
      </rPr>
      <t xml:space="preserve"> Both assessed only for 2018 at time of the survey</t>
    </r>
  </si>
  <si>
    <t>Tests are between intervention and comparison groups at each time point *p&lt;0.05; **p&lt;0.01</t>
  </si>
  <si>
    <t xml:space="preserve">Modern Contraceptive Use </t>
  </si>
  <si>
    <t>Aug-Oct 2018
 (Follow Up)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</si>
</sst>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9" fontId="4" fillId="0" borderId="0" applyBorder="0" applyProtection="0"/>
  </cellStyleXfs>
  <cellXfs count="61">
    <xf numFmtId="0" fontId="0" fillId="0" borderId="0" xfId="0"/>
    <xf numFmtId="0" fontId="0" fillId="0" borderId="0" xfId="0"/>
    <xf numFmtId="0" fontId="0" fillId="0" borderId="0" xfId="0" applyFill="1"/>
    <xf numFmtId="0" fontId="0" fillId="0" borderId="7" xfId="0" applyFill="1" applyBorder="1"/>
    <xf numFmtId="0" fontId="0" fillId="0" borderId="8" xfId="0" applyFill="1" applyBorder="1"/>
    <xf numFmtId="0" fontId="1" fillId="0" borderId="9" xfId="0" applyFont="1" applyFill="1" applyBorder="1"/>
    <xf numFmtId="0" fontId="2" fillId="0" borderId="7" xfId="0" applyFont="1" applyFill="1" applyBorder="1"/>
    <xf numFmtId="0" fontId="0" fillId="0" borderId="0" xfId="0" applyAlignment="1">
      <alignment wrapText="1"/>
    </xf>
    <xf numFmtId="49" fontId="0" fillId="0" borderId="7" xfId="0" applyNumberFormat="1" applyFill="1" applyBorder="1"/>
    <xf numFmtId="0" fontId="0" fillId="0" borderId="7" xfId="0" applyBorder="1"/>
    <xf numFmtId="0" fontId="0" fillId="0" borderId="0" xfId="0" applyBorder="1"/>
    <xf numFmtId="0" fontId="0" fillId="0" borderId="6" xfId="0" applyBorder="1"/>
    <xf numFmtId="0" fontId="0" fillId="0" borderId="7" xfId="0" applyBorder="1" applyAlignment="1">
      <alignment wrapText="1"/>
    </xf>
    <xf numFmtId="0" fontId="0" fillId="0" borderId="9" xfId="0" applyBorder="1" applyAlignment="1">
      <alignment wrapText="1"/>
    </xf>
    <xf numFmtId="164" fontId="0" fillId="0" borderId="0" xfId="0" applyNumberFormat="1" applyBorder="1"/>
    <xf numFmtId="164" fontId="0" fillId="0" borderId="14" xfId="0" applyNumberFormat="1" applyBorder="1"/>
    <xf numFmtId="164" fontId="0" fillId="0" borderId="0" xfId="0" applyNumberFormat="1"/>
    <xf numFmtId="164" fontId="0" fillId="0" borderId="8" xfId="0" applyNumberFormat="1" applyBorder="1"/>
    <xf numFmtId="164" fontId="0" fillId="0" borderId="10" xfId="0" quotePrefix="1" applyNumberFormat="1" applyBorder="1"/>
    <xf numFmtId="0" fontId="0" fillId="0" borderId="11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3" xfId="0" applyFont="1" applyFill="1" applyBorder="1" applyAlignment="1">
      <alignment horizontal="center" wrapText="1"/>
    </xf>
    <xf numFmtId="0" fontId="0" fillId="2" borderId="11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1" xfId="0" applyFill="1" applyBorder="1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8" xfId="0" applyBorder="1"/>
    <xf numFmtId="0" fontId="0" fillId="0" borderId="10" xfId="0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1" xfId="0" applyFill="1" applyBorder="1"/>
    <xf numFmtId="0" fontId="0" fillId="0" borderId="7" xfId="0" applyFill="1" applyBorder="1" applyAlignment="1">
      <alignment wrapText="1"/>
    </xf>
    <xf numFmtId="0" fontId="3" fillId="0" borderId="3" xfId="0" applyFont="1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11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9" xfId="0" applyFont="1" applyFill="1" applyBorder="1"/>
    <xf numFmtId="0" fontId="0" fillId="0" borderId="14" xfId="0" applyFill="1" applyBorder="1"/>
    <xf numFmtId="0" fontId="0" fillId="0" borderId="10" xfId="0" applyFill="1" applyBorder="1"/>
  </cellXfs>
  <cellStyles count="3">
    <cellStyle name="Normal" xfId="0" builtinId="0"/>
    <cellStyle name="Normal 2" xfId="1"/>
    <cellStyle name="Percent 2" xfId="2"/>
  </cellStyles>
  <dxfs count="0"/>
  <tableStyles count="0" defaultTableStyle="TableStyleMedium2" defaultPivotStyle="PivotStyleLight16"/>
  <colors>
    <mruColors>
      <color rgb="FFCA06BC"/>
      <color rgb="FF2BF70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45"/>
  <sheetViews>
    <sheetView tabSelected="1" view="pageBreakPreview" zoomScale="85" zoomScaleNormal="100" zoomScaleSheetLayoutView="85" workbookViewId="0">
      <selection sqref="A1:G45"/>
    </sheetView>
  </sheetViews>
  <sheetFormatPr defaultColWidth="9.140625" defaultRowHeight="15" x14ac:dyDescent="0.25"/>
  <cols>
    <col min="1" max="1" width="25.7109375" style="2" customWidth="1"/>
    <col min="2" max="3" width="12.42578125" style="2" customWidth="1"/>
    <col min="4" max="4" width="3.140625" style="2" customWidth="1"/>
    <col min="5" max="6" width="12.42578125" style="2" customWidth="1"/>
    <col min="7" max="7" width="3.140625" style="2" bestFit="1" customWidth="1"/>
    <col min="8" max="16384" width="9.140625" style="2"/>
  </cols>
  <sheetData>
    <row r="1" spans="1:7" ht="36" customHeight="1" x14ac:dyDescent="0.25">
      <c r="A1" s="48" t="s">
        <v>139</v>
      </c>
      <c r="B1" s="49"/>
      <c r="C1" s="49"/>
      <c r="D1" s="49"/>
      <c r="E1" s="49"/>
      <c r="F1" s="49"/>
      <c r="G1" s="50"/>
    </row>
    <row r="2" spans="1:7" ht="36" customHeight="1" x14ac:dyDescent="0.25">
      <c r="A2" s="23"/>
      <c r="B2" s="48" t="s">
        <v>140</v>
      </c>
      <c r="C2" s="49"/>
      <c r="D2" s="50"/>
      <c r="E2" s="48" t="s">
        <v>150</v>
      </c>
      <c r="F2" s="49"/>
      <c r="G2" s="50"/>
    </row>
    <row r="3" spans="1:7" ht="36" customHeight="1" x14ac:dyDescent="0.25">
      <c r="A3" s="23"/>
      <c r="B3" s="45" t="s">
        <v>0</v>
      </c>
      <c r="C3" s="48" t="s">
        <v>75</v>
      </c>
      <c r="D3" s="50"/>
      <c r="E3" s="45" t="s">
        <v>0</v>
      </c>
      <c r="F3" s="48" t="s">
        <v>75</v>
      </c>
      <c r="G3" s="50"/>
    </row>
    <row r="4" spans="1:7" x14ac:dyDescent="0.25">
      <c r="A4" s="5" t="s">
        <v>79</v>
      </c>
      <c r="B4" s="44" t="s">
        <v>77</v>
      </c>
      <c r="C4" s="46" t="s">
        <v>78</v>
      </c>
      <c r="D4" s="47"/>
      <c r="E4" s="34" t="s">
        <v>77</v>
      </c>
      <c r="F4" s="51" t="s">
        <v>78</v>
      </c>
      <c r="G4" s="52"/>
    </row>
    <row r="5" spans="1:7" x14ac:dyDescent="0.25">
      <c r="A5" s="3" t="s">
        <v>99</v>
      </c>
      <c r="B5" s="28" t="s">
        <v>1</v>
      </c>
      <c r="C5" s="29" t="s">
        <v>1</v>
      </c>
      <c r="D5" s="4"/>
      <c r="E5" s="29" t="s">
        <v>1</v>
      </c>
      <c r="F5" s="3" t="s">
        <v>1</v>
      </c>
      <c r="G5" s="4"/>
    </row>
    <row r="6" spans="1:7" x14ac:dyDescent="0.25">
      <c r="A6" s="3" t="s">
        <v>71</v>
      </c>
      <c r="B6" s="19" t="s">
        <v>22</v>
      </c>
      <c r="C6" s="30" t="s">
        <v>21</v>
      </c>
      <c r="D6" s="20"/>
      <c r="E6" s="31"/>
      <c r="F6" s="26"/>
      <c r="G6" s="25"/>
    </row>
    <row r="7" spans="1:7" x14ac:dyDescent="0.25">
      <c r="A7" s="3" t="s">
        <v>2</v>
      </c>
      <c r="B7" s="19" t="s">
        <v>24</v>
      </c>
      <c r="C7" s="30" t="s">
        <v>23</v>
      </c>
      <c r="D7" s="20"/>
      <c r="E7" s="10" t="s">
        <v>22</v>
      </c>
      <c r="F7" s="9" t="s">
        <v>21</v>
      </c>
      <c r="G7" s="32"/>
    </row>
    <row r="8" spans="1:7" x14ac:dyDescent="0.25">
      <c r="A8" s="3" t="s">
        <v>3</v>
      </c>
      <c r="B8" s="19" t="s">
        <v>26</v>
      </c>
      <c r="C8" s="30" t="s">
        <v>25</v>
      </c>
      <c r="D8" s="20"/>
      <c r="E8" s="10" t="s">
        <v>24</v>
      </c>
      <c r="F8" s="9" t="s">
        <v>23</v>
      </c>
      <c r="G8" s="32"/>
    </row>
    <row r="9" spans="1:7" x14ac:dyDescent="0.25">
      <c r="A9" s="3" t="s">
        <v>4</v>
      </c>
      <c r="B9" s="19" t="s">
        <v>28</v>
      </c>
      <c r="C9" s="30" t="s">
        <v>27</v>
      </c>
      <c r="D9" s="20"/>
      <c r="E9" s="10" t="s">
        <v>26</v>
      </c>
      <c r="F9" s="9" t="s">
        <v>25</v>
      </c>
      <c r="G9" s="32"/>
    </row>
    <row r="10" spans="1:7" x14ac:dyDescent="0.25">
      <c r="A10" s="3" t="s">
        <v>5</v>
      </c>
      <c r="B10" s="19" t="s">
        <v>30</v>
      </c>
      <c r="C10" s="30" t="s">
        <v>29</v>
      </c>
      <c r="D10" s="20"/>
      <c r="E10" s="10" t="s">
        <v>28</v>
      </c>
      <c r="F10" s="9" t="s">
        <v>27</v>
      </c>
      <c r="G10" s="32"/>
    </row>
    <row r="11" spans="1:7" x14ac:dyDescent="0.25">
      <c r="A11" s="3" t="s">
        <v>6</v>
      </c>
      <c r="B11" s="19" t="s">
        <v>32</v>
      </c>
      <c r="C11" s="30" t="s">
        <v>31</v>
      </c>
      <c r="D11" s="20"/>
      <c r="E11" s="10" t="s">
        <v>30</v>
      </c>
      <c r="F11" s="9" t="s">
        <v>29</v>
      </c>
      <c r="G11" s="32"/>
    </row>
    <row r="12" spans="1:7" x14ac:dyDescent="0.25">
      <c r="A12" s="3" t="s">
        <v>111</v>
      </c>
      <c r="B12" s="24"/>
      <c r="C12" s="31"/>
      <c r="D12" s="25"/>
      <c r="E12" s="10" t="s">
        <v>32</v>
      </c>
      <c r="F12" s="9" t="s">
        <v>31</v>
      </c>
      <c r="G12" s="32"/>
    </row>
    <row r="13" spans="1:7" x14ac:dyDescent="0.25">
      <c r="A13" s="3" t="s">
        <v>143</v>
      </c>
      <c r="B13" s="19" t="s">
        <v>1</v>
      </c>
      <c r="C13" s="30" t="s">
        <v>1</v>
      </c>
      <c r="D13" s="20"/>
      <c r="E13" s="30" t="s">
        <v>1</v>
      </c>
      <c r="F13" s="27" t="s">
        <v>1</v>
      </c>
      <c r="G13" s="20"/>
    </row>
    <row r="14" spans="1:7" x14ac:dyDescent="0.25">
      <c r="A14" s="3" t="s">
        <v>72</v>
      </c>
      <c r="B14" s="19" t="s">
        <v>34</v>
      </c>
      <c r="C14" s="30" t="s">
        <v>33</v>
      </c>
      <c r="D14" s="20" t="s">
        <v>141</v>
      </c>
      <c r="E14" s="10" t="s">
        <v>113</v>
      </c>
      <c r="F14" s="9" t="s">
        <v>115</v>
      </c>
      <c r="G14" s="32"/>
    </row>
    <row r="15" spans="1:7" x14ac:dyDescent="0.25">
      <c r="A15" s="3" t="s">
        <v>74</v>
      </c>
      <c r="B15" s="19" t="s">
        <v>38</v>
      </c>
      <c r="C15" s="30" t="s">
        <v>37</v>
      </c>
      <c r="D15" s="20"/>
      <c r="E15" s="10" t="s">
        <v>112</v>
      </c>
      <c r="F15" s="9" t="s">
        <v>117</v>
      </c>
      <c r="G15" s="32"/>
    </row>
    <row r="16" spans="1:7" x14ac:dyDescent="0.25">
      <c r="A16" s="3" t="s">
        <v>73</v>
      </c>
      <c r="B16" s="19" t="s">
        <v>36</v>
      </c>
      <c r="C16" s="30" t="s">
        <v>35</v>
      </c>
      <c r="D16" s="20"/>
      <c r="E16" s="10" t="s">
        <v>114</v>
      </c>
      <c r="F16" s="9" t="s">
        <v>116</v>
      </c>
      <c r="G16" s="32"/>
    </row>
    <row r="17" spans="1:7" x14ac:dyDescent="0.25">
      <c r="A17" s="6" t="s">
        <v>144</v>
      </c>
      <c r="B17" s="19" t="s">
        <v>1</v>
      </c>
      <c r="C17" s="30" t="s">
        <v>1</v>
      </c>
      <c r="D17" s="20"/>
      <c r="E17" s="30" t="s">
        <v>1</v>
      </c>
      <c r="F17" s="27" t="s">
        <v>1</v>
      </c>
      <c r="G17" s="20"/>
    </row>
    <row r="18" spans="1:7" x14ac:dyDescent="0.25">
      <c r="A18" s="3" t="s">
        <v>7</v>
      </c>
      <c r="B18" s="21" t="s">
        <v>84</v>
      </c>
      <c r="C18" s="36" t="s">
        <v>83</v>
      </c>
      <c r="D18" s="22" t="s">
        <v>142</v>
      </c>
      <c r="E18" s="10" t="s">
        <v>118</v>
      </c>
      <c r="F18" s="9" t="s">
        <v>124</v>
      </c>
      <c r="G18" s="32" t="s">
        <v>142</v>
      </c>
    </row>
    <row r="19" spans="1:7" x14ac:dyDescent="0.25">
      <c r="A19" s="3" t="s">
        <v>80</v>
      </c>
      <c r="B19" s="21" t="s">
        <v>85</v>
      </c>
      <c r="C19" s="36" t="s">
        <v>41</v>
      </c>
      <c r="D19" s="22"/>
      <c r="E19" s="10" t="s">
        <v>119</v>
      </c>
      <c r="F19" s="9" t="s">
        <v>125</v>
      </c>
      <c r="G19" s="32"/>
    </row>
    <row r="20" spans="1:7" x14ac:dyDescent="0.25">
      <c r="A20" s="3" t="s">
        <v>100</v>
      </c>
      <c r="B20" s="21" t="s">
        <v>86</v>
      </c>
      <c r="C20" s="36" t="s">
        <v>89</v>
      </c>
      <c r="D20" s="22"/>
      <c r="E20" s="10" t="s">
        <v>120</v>
      </c>
      <c r="F20" s="9" t="s">
        <v>126</v>
      </c>
      <c r="G20" s="32"/>
    </row>
    <row r="21" spans="1:7" x14ac:dyDescent="0.25">
      <c r="A21" s="3" t="s">
        <v>81</v>
      </c>
      <c r="B21" s="21" t="s">
        <v>87</v>
      </c>
      <c r="C21" s="36" t="s">
        <v>90</v>
      </c>
      <c r="D21" s="22"/>
      <c r="E21" s="10" t="s">
        <v>121</v>
      </c>
      <c r="F21" s="9" t="s">
        <v>127</v>
      </c>
      <c r="G21" s="32"/>
    </row>
    <row r="22" spans="1:7" x14ac:dyDescent="0.25">
      <c r="A22" s="3" t="s">
        <v>82</v>
      </c>
      <c r="B22" s="21" t="s">
        <v>88</v>
      </c>
      <c r="C22" s="36" t="s">
        <v>91</v>
      </c>
      <c r="D22" s="22"/>
      <c r="E22" s="10" t="s">
        <v>122</v>
      </c>
      <c r="F22" s="9" t="s">
        <v>128</v>
      </c>
      <c r="G22" s="32"/>
    </row>
    <row r="23" spans="1:7" x14ac:dyDescent="0.25">
      <c r="A23" s="3" t="s">
        <v>12</v>
      </c>
      <c r="B23" s="19" t="s">
        <v>93</v>
      </c>
      <c r="C23" s="30" t="s">
        <v>92</v>
      </c>
      <c r="D23" s="20"/>
      <c r="E23" s="30" t="s">
        <v>123</v>
      </c>
      <c r="F23" s="27" t="s">
        <v>129</v>
      </c>
      <c r="G23" s="20"/>
    </row>
    <row r="24" spans="1:7" x14ac:dyDescent="0.25">
      <c r="A24" s="3" t="s">
        <v>146</v>
      </c>
      <c r="B24" s="19" t="s">
        <v>1</v>
      </c>
      <c r="C24" s="30" t="s">
        <v>1</v>
      </c>
      <c r="D24" s="20"/>
      <c r="E24" s="30" t="s">
        <v>1</v>
      </c>
      <c r="F24" s="27" t="s">
        <v>1</v>
      </c>
      <c r="G24" s="20"/>
    </row>
    <row r="25" spans="1:7" x14ac:dyDescent="0.25">
      <c r="A25" s="3" t="s">
        <v>18</v>
      </c>
      <c r="B25" s="38"/>
      <c r="C25" s="29"/>
      <c r="D25" s="29"/>
      <c r="E25" s="27" t="s">
        <v>40</v>
      </c>
      <c r="F25" s="27" t="s">
        <v>39</v>
      </c>
      <c r="G25" s="20" t="s">
        <v>142</v>
      </c>
    </row>
    <row r="26" spans="1:7" x14ac:dyDescent="0.25">
      <c r="A26" s="3" t="s">
        <v>19</v>
      </c>
      <c r="B26" s="38"/>
      <c r="C26" s="29"/>
      <c r="D26" s="29"/>
      <c r="E26" s="27" t="s">
        <v>43</v>
      </c>
      <c r="F26" s="27" t="s">
        <v>42</v>
      </c>
      <c r="G26" s="20"/>
    </row>
    <row r="27" spans="1:7" x14ac:dyDescent="0.25">
      <c r="A27" s="6" t="s">
        <v>20</v>
      </c>
      <c r="B27" s="38"/>
      <c r="C27" s="29"/>
      <c r="D27" s="29"/>
      <c r="E27" s="27" t="s">
        <v>85</v>
      </c>
      <c r="F27" s="27" t="s">
        <v>94</v>
      </c>
      <c r="G27" s="20"/>
    </row>
    <row r="28" spans="1:7" x14ac:dyDescent="0.25">
      <c r="A28" s="3" t="s">
        <v>95</v>
      </c>
      <c r="B28" s="38"/>
      <c r="C28" s="29"/>
      <c r="D28" s="29"/>
      <c r="E28" s="27" t="s">
        <v>45</v>
      </c>
      <c r="F28" s="27" t="s">
        <v>44</v>
      </c>
      <c r="G28" s="20"/>
    </row>
    <row r="29" spans="1:7" x14ac:dyDescent="0.25">
      <c r="A29" s="3" t="s">
        <v>76</v>
      </c>
      <c r="B29" s="38"/>
      <c r="C29" s="29"/>
      <c r="D29" s="29"/>
      <c r="E29" s="27" t="s">
        <v>47</v>
      </c>
      <c r="F29" s="27" t="s">
        <v>46</v>
      </c>
      <c r="G29" s="20"/>
    </row>
    <row r="30" spans="1:7" x14ac:dyDescent="0.25">
      <c r="A30" s="3" t="s">
        <v>145</v>
      </c>
      <c r="B30" s="38"/>
      <c r="C30" s="29"/>
      <c r="D30" s="29"/>
      <c r="E30" s="27" t="s">
        <v>1</v>
      </c>
      <c r="F30" s="27" t="s">
        <v>1</v>
      </c>
      <c r="G30" s="20"/>
    </row>
    <row r="31" spans="1:7" x14ac:dyDescent="0.25">
      <c r="A31" s="3" t="s">
        <v>13</v>
      </c>
      <c r="B31" s="38"/>
      <c r="C31" s="29"/>
      <c r="D31" s="29"/>
      <c r="E31" s="27" t="s">
        <v>49</v>
      </c>
      <c r="F31" s="27" t="s">
        <v>48</v>
      </c>
      <c r="G31" s="20" t="s">
        <v>142</v>
      </c>
    </row>
    <row r="32" spans="1:7" x14ac:dyDescent="0.25">
      <c r="A32" s="3" t="s">
        <v>14</v>
      </c>
      <c r="B32" s="38"/>
      <c r="C32" s="29"/>
      <c r="D32" s="29"/>
      <c r="E32" s="27" t="s">
        <v>51</v>
      </c>
      <c r="F32" s="27" t="s">
        <v>50</v>
      </c>
      <c r="G32" s="4"/>
    </row>
    <row r="33" spans="1:7" x14ac:dyDescent="0.25">
      <c r="A33" s="3" t="s">
        <v>15</v>
      </c>
      <c r="B33" s="38"/>
      <c r="C33" s="29"/>
      <c r="D33" s="29"/>
      <c r="E33" s="27" t="s">
        <v>53</v>
      </c>
      <c r="F33" s="27" t="s">
        <v>52</v>
      </c>
      <c r="G33" s="4"/>
    </row>
    <row r="34" spans="1:7" x14ac:dyDescent="0.25">
      <c r="A34" s="3" t="s">
        <v>16</v>
      </c>
      <c r="B34" s="38"/>
      <c r="C34" s="29"/>
      <c r="D34" s="29"/>
      <c r="E34" s="27" t="s">
        <v>55</v>
      </c>
      <c r="F34" s="27" t="s">
        <v>54</v>
      </c>
      <c r="G34" s="4"/>
    </row>
    <row r="35" spans="1:7" x14ac:dyDescent="0.25">
      <c r="A35" s="3" t="s">
        <v>17</v>
      </c>
      <c r="B35" s="38"/>
      <c r="C35" s="29"/>
      <c r="D35" s="29"/>
      <c r="E35" s="27" t="s">
        <v>57</v>
      </c>
      <c r="F35" s="27" t="s">
        <v>56</v>
      </c>
      <c r="G35" s="4"/>
    </row>
    <row r="36" spans="1:7" x14ac:dyDescent="0.25">
      <c r="A36" s="3" t="s">
        <v>96</v>
      </c>
      <c r="B36" s="19" t="s">
        <v>1</v>
      </c>
      <c r="C36" s="30" t="s">
        <v>1</v>
      </c>
      <c r="D36" s="20"/>
      <c r="E36" s="30" t="s">
        <v>1</v>
      </c>
      <c r="F36" s="27" t="s">
        <v>1</v>
      </c>
      <c r="G36" s="20"/>
    </row>
    <row r="37" spans="1:7" x14ac:dyDescent="0.25">
      <c r="A37" s="8" t="s">
        <v>101</v>
      </c>
      <c r="B37" s="43" t="s">
        <v>68</v>
      </c>
      <c r="C37" s="30" t="s">
        <v>58</v>
      </c>
      <c r="D37" s="20"/>
      <c r="E37" s="10" t="s">
        <v>130</v>
      </c>
      <c r="F37" s="9" t="s">
        <v>134</v>
      </c>
      <c r="G37" s="32"/>
    </row>
    <row r="38" spans="1:7" x14ac:dyDescent="0.25">
      <c r="A38" s="8" t="s">
        <v>8</v>
      </c>
      <c r="B38" s="19" t="s">
        <v>69</v>
      </c>
      <c r="C38" s="30" t="s">
        <v>59</v>
      </c>
      <c r="D38" s="20"/>
      <c r="E38" s="10" t="s">
        <v>131</v>
      </c>
      <c r="F38" s="9" t="s">
        <v>56</v>
      </c>
      <c r="G38" s="32"/>
    </row>
    <row r="39" spans="1:7" x14ac:dyDescent="0.25">
      <c r="A39" s="8" t="s">
        <v>9</v>
      </c>
      <c r="B39" s="19" t="s">
        <v>61</v>
      </c>
      <c r="C39" s="30" t="s">
        <v>60</v>
      </c>
      <c r="D39" s="20"/>
      <c r="E39" s="10" t="s">
        <v>132</v>
      </c>
      <c r="F39" s="9" t="s">
        <v>135</v>
      </c>
      <c r="G39" s="32"/>
    </row>
    <row r="40" spans="1:7" x14ac:dyDescent="0.25">
      <c r="A40" s="8" t="s">
        <v>10</v>
      </c>
      <c r="B40" s="19" t="s">
        <v>63</v>
      </c>
      <c r="C40" s="30" t="s">
        <v>62</v>
      </c>
      <c r="D40" s="20"/>
      <c r="E40" s="10" t="s">
        <v>133</v>
      </c>
      <c r="F40" s="9" t="s">
        <v>136</v>
      </c>
      <c r="G40" s="32"/>
    </row>
    <row r="41" spans="1:7" x14ac:dyDescent="0.25">
      <c r="A41" s="8" t="s">
        <v>64</v>
      </c>
      <c r="B41" s="19" t="s">
        <v>66</v>
      </c>
      <c r="C41" s="30" t="s">
        <v>65</v>
      </c>
      <c r="D41" s="20"/>
      <c r="E41" s="10" t="s">
        <v>49</v>
      </c>
      <c r="F41" s="9" t="s">
        <v>137</v>
      </c>
      <c r="G41" s="32"/>
    </row>
    <row r="42" spans="1:7" x14ac:dyDescent="0.25">
      <c r="A42" s="3" t="s">
        <v>12</v>
      </c>
      <c r="B42" s="19" t="s">
        <v>67</v>
      </c>
      <c r="C42" s="30" t="s">
        <v>11</v>
      </c>
      <c r="D42" s="20"/>
      <c r="E42" s="30" t="s">
        <v>123</v>
      </c>
      <c r="F42" s="27" t="s">
        <v>138</v>
      </c>
      <c r="G42" s="20"/>
    </row>
    <row r="43" spans="1:7" x14ac:dyDescent="0.25">
      <c r="A43" s="39" t="s">
        <v>149</v>
      </c>
      <c r="B43" s="35" t="s">
        <v>98</v>
      </c>
      <c r="C43" s="37" t="s">
        <v>97</v>
      </c>
      <c r="D43" s="33"/>
      <c r="E43" s="10" t="s">
        <v>102</v>
      </c>
      <c r="F43" s="9" t="s">
        <v>103</v>
      </c>
      <c r="G43" s="32" t="s">
        <v>141</v>
      </c>
    </row>
    <row r="44" spans="1:7" x14ac:dyDescent="0.25">
      <c r="A44" s="40" t="s">
        <v>148</v>
      </c>
      <c r="B44" s="41"/>
      <c r="C44" s="41"/>
      <c r="D44" s="41"/>
      <c r="E44" s="41"/>
      <c r="F44" s="41"/>
      <c r="G44" s="42"/>
    </row>
    <row r="45" spans="1:7" x14ac:dyDescent="0.25">
      <c r="A45" s="58" t="s">
        <v>147</v>
      </c>
      <c r="B45" s="59"/>
      <c r="C45" s="59"/>
      <c r="D45" s="59"/>
      <c r="E45" s="59"/>
      <c r="F45" s="59"/>
      <c r="G45" s="60"/>
    </row>
  </sheetData>
  <mergeCells count="7">
    <mergeCell ref="A1:G1"/>
    <mergeCell ref="C4:D4"/>
    <mergeCell ref="B2:D2"/>
    <mergeCell ref="C3:D3"/>
    <mergeCell ref="F3:G3"/>
    <mergeCell ref="F4:G4"/>
    <mergeCell ref="E2:G2"/>
  </mergeCells>
  <pageMargins left="0.7" right="0.7" top="0.75" bottom="0.75" header="0.3" footer="0.3"/>
  <pageSetup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6"/>
  <sheetViews>
    <sheetView workbookViewId="0">
      <selection activeCell="A7" sqref="A7"/>
    </sheetView>
  </sheetViews>
  <sheetFormatPr defaultRowHeight="15" x14ac:dyDescent="0.25"/>
  <cols>
    <col min="1" max="1" width="25.42578125" style="1" customWidth="1"/>
    <col min="2" max="2" width="9.140625" style="1" bestFit="1" customWidth="1"/>
    <col min="3" max="3" width="9.140625" style="1" customWidth="1"/>
    <col min="4" max="16384" width="9.140625" style="1"/>
  </cols>
  <sheetData>
    <row r="1" spans="1:6" x14ac:dyDescent="0.25">
      <c r="A1" s="53" t="s">
        <v>104</v>
      </c>
      <c r="B1" s="54"/>
      <c r="C1" s="54"/>
      <c r="D1" s="55"/>
    </row>
    <row r="2" spans="1:6" x14ac:dyDescent="0.25">
      <c r="A2" s="9"/>
      <c r="B2" s="10" t="s">
        <v>105</v>
      </c>
      <c r="C2" s="11" t="s">
        <v>70</v>
      </c>
      <c r="D2" s="11" t="s">
        <v>70</v>
      </c>
      <c r="E2" s="56" t="s">
        <v>106</v>
      </c>
      <c r="F2" s="57"/>
    </row>
    <row r="3" spans="1:6" ht="30" x14ac:dyDescent="0.25">
      <c r="A3" s="12" t="s">
        <v>107</v>
      </c>
      <c r="B3" s="14" t="e">
        <f>#REF!</f>
        <v>#REF!</v>
      </c>
      <c r="C3" s="14" t="e">
        <f>#REF!</f>
        <v>#REF!</v>
      </c>
      <c r="D3" s="17" t="e">
        <f>#REF!</f>
        <v>#REF!</v>
      </c>
      <c r="E3" s="16" t="e">
        <f>(D3-C3)/2</f>
        <v>#REF!</v>
      </c>
      <c r="F3" s="16" t="e">
        <f>E3</f>
        <v>#REF!</v>
      </c>
    </row>
    <row r="4" spans="1:6" ht="30" x14ac:dyDescent="0.25">
      <c r="A4" s="13" t="s">
        <v>108</v>
      </c>
      <c r="B4" s="15" t="e">
        <f>#REF!</f>
        <v>#REF!</v>
      </c>
      <c r="C4" s="15" t="e">
        <f>#REF!</f>
        <v>#REF!</v>
      </c>
      <c r="D4" s="18" t="e">
        <f>#REF!</f>
        <v>#REF!</v>
      </c>
      <c r="E4" s="16" t="e">
        <f>(D4-C4)/2</f>
        <v>#REF!</v>
      </c>
      <c r="F4" s="16" t="e">
        <f>E4</f>
        <v>#REF!</v>
      </c>
    </row>
    <row r="5" spans="1:6" ht="30" x14ac:dyDescent="0.25">
      <c r="A5" s="7" t="s">
        <v>109</v>
      </c>
      <c r="B5" s="14" t="e">
        <f>#REF!</f>
        <v>#REF!</v>
      </c>
      <c r="C5" s="14" t="e">
        <f>#REF!</f>
        <v>#REF!</v>
      </c>
      <c r="D5" s="17" t="e">
        <f>#REF!</f>
        <v>#REF!</v>
      </c>
      <c r="E5" s="16" t="e">
        <f>(D5-C5)/2</f>
        <v>#REF!</v>
      </c>
      <c r="F5" s="16" t="e">
        <f>E5</f>
        <v>#REF!</v>
      </c>
    </row>
    <row r="6" spans="1:6" ht="30" x14ac:dyDescent="0.25">
      <c r="A6" s="13" t="s">
        <v>110</v>
      </c>
      <c r="B6" s="15" t="e">
        <f>#REF!</f>
        <v>#REF!</v>
      </c>
      <c r="C6" s="15" t="e">
        <f>#REF!</f>
        <v>#REF!</v>
      </c>
      <c r="D6" s="18" t="e">
        <f>#REF!</f>
        <v>#REF!</v>
      </c>
      <c r="E6" s="16" t="e">
        <f>(D6-C6)/2</f>
        <v>#REF!</v>
      </c>
      <c r="F6" s="16" t="e">
        <f>E6</f>
        <v>#REF!</v>
      </c>
    </row>
  </sheetData>
  <mergeCells count="2">
    <mergeCell ref="A1:D1"/>
    <mergeCell ref="E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Tab1</vt:lpstr>
      <vt:lpstr>Fig4_data</vt:lpstr>
      <vt:lpstr>'Tab1'!Print_Area</vt:lpstr>
    </vt:vector>
  </TitlesOfParts>
  <Company>Harvard School of Public Health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masterit</dc:creator>
  <cp:lastModifiedBy>masterIT</cp:lastModifiedBy>
  <dcterms:created xsi:type="dcterms:W3CDTF">2018-08-24T19:41:45Z</dcterms:created>
  <dcterms:modified xsi:type="dcterms:W3CDTF">2020-05-12T18:34:39Z</dcterms:modified>
</cp:coreProperties>
</file>