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g855\Dropbox (Personal)\Working Papers\Willows\GH200\HPP Submission\Review_1\Submission\"/>
    </mc:Choice>
  </mc:AlternateContent>
  <bookViews>
    <workbookView xWindow="0" yWindow="0" windowWidth="20490" windowHeight="7620" tabRatio="910"/>
  </bookViews>
  <sheets>
    <sheet name="Tab1" sheetId="31" r:id="rId1"/>
    <sheet name="Fig4_data" sheetId="54" state="hidden" r:id="rId2"/>
  </sheets>
  <definedNames>
    <definedName name="_xlnm.Print_Area" localSheetId="0">'Tab1'!$A$1:$E$45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4" l="1"/>
  <c r="E6" i="54" s="1"/>
  <c r="F6" i="54" s="1"/>
  <c r="C6" i="54"/>
  <c r="D5" i="54"/>
  <c r="C5" i="54"/>
  <c r="E5" i="54" s="1"/>
  <c r="F5" i="54" s="1"/>
  <c r="B6" i="54"/>
  <c r="B5" i="54"/>
  <c r="D4" i="54"/>
  <c r="C4" i="54"/>
  <c r="D3" i="54"/>
  <c r="C3" i="54"/>
  <c r="E3" i="54" s="1"/>
  <c r="F3" i="54" s="1"/>
  <c r="B4" i="54"/>
  <c r="B3" i="54"/>
  <c r="E4" i="54" l="1"/>
  <c r="F4" i="54" s="1"/>
</calcChain>
</file>

<file path=xl/sharedStrings.xml><?xml version="1.0" encoding="utf-8"?>
<sst xmlns="http://schemas.openxmlformats.org/spreadsheetml/2006/main" count="72" uniqueCount="59">
  <si>
    <t>Intervention</t>
  </si>
  <si>
    <t/>
  </si>
  <si>
    <t xml:space="preserve">   20-24</t>
  </si>
  <si>
    <t xml:space="preserve">   25-29</t>
  </si>
  <si>
    <t xml:space="preserve">   30-34</t>
  </si>
  <si>
    <t xml:space="preserve">   35-39</t>
  </si>
  <si>
    <t xml:space="preserve">   40-44</t>
  </si>
  <si>
    <t xml:space="preserve">   None</t>
  </si>
  <si>
    <t xml:space="preserve">   1</t>
  </si>
  <si>
    <t xml:space="preserve">   2</t>
  </si>
  <si>
    <t xml:space="preserve">   3</t>
  </si>
  <si>
    <t xml:space="preserve">   Missing</t>
  </si>
  <si>
    <t xml:space="preserve">   Akan</t>
  </si>
  <si>
    <t xml:space="preserve">   Ewe</t>
  </si>
  <si>
    <t xml:space="preserve">   Hausa</t>
  </si>
  <si>
    <t xml:space="preserve">   Mole-Dagbani</t>
  </si>
  <si>
    <t xml:space="preserve">   Other</t>
  </si>
  <si>
    <t xml:space="preserve">   Catholic</t>
  </si>
  <si>
    <t xml:space="preserve">   Pentecostal</t>
  </si>
  <si>
    <t xml:space="preserve">   Other Christian</t>
  </si>
  <si>
    <t xml:space="preserve">   4+</t>
  </si>
  <si>
    <t>95%CI</t>
  </si>
  <si>
    <t xml:space="preserve">  16-19</t>
  </si>
  <si>
    <t xml:space="preserve">   Married/Union</t>
  </si>
  <si>
    <t xml:space="preserve">   Former Union</t>
  </si>
  <si>
    <t xml:space="preserve">   Never married/union</t>
  </si>
  <si>
    <t>Comparison</t>
  </si>
  <si>
    <t xml:space="preserve">   Other/none</t>
  </si>
  <si>
    <t>(n=1205)</t>
  </si>
  <si>
    <t>(n=1108)</t>
  </si>
  <si>
    <t>Characteristics</t>
  </si>
  <si>
    <t xml:space="preserve">   Primary</t>
  </si>
  <si>
    <t xml:space="preserve">   Secondary</t>
  </si>
  <si>
    <t xml:space="preserve">   Higher</t>
  </si>
  <si>
    <t xml:space="preserve">   Muslim</t>
  </si>
  <si>
    <t>Parity</t>
  </si>
  <si>
    <t>Age group (years)</t>
  </si>
  <si>
    <t xml:space="preserve">   Middle/Junior Secondary</t>
  </si>
  <si>
    <t xml:space="preserve">   0</t>
  </si>
  <si>
    <t xml:space="preserve">Community-level analysis </t>
  </si>
  <si>
    <t>Effect size</t>
  </si>
  <si>
    <t>Error bars</t>
  </si>
  <si>
    <t>Community-level:
Baseline to close</t>
  </si>
  <si>
    <t>Community-level:
Baseline to follow-up</t>
  </si>
  <si>
    <t>FP Visit:
Baseline to close</t>
  </si>
  <si>
    <t>FP Visit:
Baseline to follow-up</t>
  </si>
  <si>
    <t>Marital status</t>
  </si>
  <si>
    <t>Education</t>
  </si>
  <si>
    <r>
      <t>Religion</t>
    </r>
    <r>
      <rPr>
        <sz val="11"/>
        <color theme="1"/>
        <rFont val="Calibri"/>
        <family val="2"/>
      </rPr>
      <t>±</t>
    </r>
  </si>
  <si>
    <t>Ethnicity±</t>
  </si>
  <si>
    <t>± Both assessed in 2018 at time of the survey</t>
  </si>
  <si>
    <t>All</t>
  </si>
  <si>
    <t>Tests are between intervention and comparison groups only: *p&lt;0.05; **p&lt;0.01</t>
  </si>
  <si>
    <t>Unmatched</t>
  </si>
  <si>
    <t>CEM Matched</t>
  </si>
  <si>
    <t>(n=1027)</t>
  </si>
  <si>
    <t>Baseline mCPR</t>
  </si>
  <si>
    <t>(n=1046)</t>
  </si>
  <si>
    <t>Table S4. Baseline Characteristics of the Retrospective Panel Sample: 
Women Living in Study Areas and Ages 16-44 in January 2013 in both Unmatched and Matched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</si>
</sst>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4" fillId="0" borderId="0" applyBorder="0" applyProtection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0" fillId="0" borderId="0" xfId="0" applyFill="1"/>
    <xf numFmtId="0" fontId="0" fillId="0" borderId="7" xfId="0" applyFill="1" applyBorder="1"/>
    <xf numFmtId="0" fontId="1" fillId="0" borderId="3" xfId="0" applyFont="1" applyFill="1" applyBorder="1"/>
    <xf numFmtId="0" fontId="1" fillId="0" borderId="9" xfId="0" applyFont="1" applyFill="1" applyBorder="1"/>
    <xf numFmtId="0" fontId="2" fillId="0" borderId="7" xfId="0" applyFont="1" applyFill="1" applyBorder="1"/>
    <xf numFmtId="0" fontId="3" fillId="0" borderId="2" xfId="0" applyFont="1" applyFill="1" applyBorder="1"/>
    <xf numFmtId="0" fontId="0" fillId="0" borderId="0" xfId="0" applyAlignment="1">
      <alignment wrapText="1"/>
    </xf>
    <xf numFmtId="49" fontId="0" fillId="0" borderId="7" xfId="0" applyNumberFormat="1" applyFill="1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164" fontId="0" fillId="0" borderId="0" xfId="0" applyNumberFormat="1" applyBorder="1"/>
    <xf numFmtId="164" fontId="0" fillId="0" borderId="14" xfId="0" applyNumberFormat="1" applyBorder="1"/>
    <xf numFmtId="164" fontId="0" fillId="0" borderId="0" xfId="0" applyNumberFormat="1"/>
    <xf numFmtId="164" fontId="0" fillId="0" borderId="8" xfId="0" applyNumberFormat="1" applyBorder="1"/>
    <xf numFmtId="164" fontId="0" fillId="0" borderId="10" xfId="0" quotePrefix="1" applyNumberFormat="1" applyBorder="1"/>
    <xf numFmtId="0" fontId="1" fillId="0" borderId="3" xfId="0" applyFont="1" applyFill="1" applyBorder="1" applyAlignment="1">
      <alignment horizontal="center" wrapText="1"/>
    </xf>
    <xf numFmtId="164" fontId="1" fillId="0" borderId="7" xfId="3" applyNumberFormat="1" applyFont="1" applyFill="1" applyBorder="1" applyAlignment="1">
      <alignment horizontal="center" wrapText="1"/>
    </xf>
    <xf numFmtId="164" fontId="1" fillId="0" borderId="9" xfId="3" applyNumberFormat="1" applyFont="1" applyFill="1" applyBorder="1" applyAlignment="1">
      <alignment horizontal="center"/>
    </xf>
    <xf numFmtId="164" fontId="0" fillId="0" borderId="11" xfId="3" applyNumberFormat="1" applyFont="1" applyFill="1" applyBorder="1" applyAlignment="1">
      <alignment horizontal="center"/>
    </xf>
    <xf numFmtId="164" fontId="0" fillId="0" borderId="11" xfId="3" applyNumberFormat="1" applyFont="1" applyBorder="1" applyAlignment="1">
      <alignment horizontal="center"/>
    </xf>
    <xf numFmtId="164" fontId="0" fillId="0" borderId="7" xfId="3" applyNumberFormat="1" applyFont="1" applyFill="1" applyBorder="1" applyAlignment="1">
      <alignment horizontal="center"/>
    </xf>
    <xf numFmtId="164" fontId="1" fillId="0" borderId="11" xfId="3" applyNumberFormat="1" applyFont="1" applyFill="1" applyBorder="1" applyAlignment="1">
      <alignment horizontal="center"/>
    </xf>
    <xf numFmtId="164" fontId="0" fillId="0" borderId="12" xfId="3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164" fontId="1" fillId="0" borderId="11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1" fillId="0" borderId="2" xfId="3" applyNumberFormat="1" applyFont="1" applyFill="1" applyBorder="1" applyAlignment="1">
      <alignment horizontal="center" wrapText="1"/>
    </xf>
    <xf numFmtId="164" fontId="0" fillId="0" borderId="1" xfId="3" applyNumberFormat="1" applyFont="1" applyFill="1" applyBorder="1" applyAlignment="1">
      <alignment horizontal="center"/>
    </xf>
    <xf numFmtId="164" fontId="0" fillId="0" borderId="13" xfId="3" applyNumberFormat="1" applyFont="1" applyFill="1" applyBorder="1" applyAlignment="1">
      <alignment horizontal="center"/>
    </xf>
    <xf numFmtId="164" fontId="0" fillId="0" borderId="0" xfId="3" applyNumberFormat="1" applyFont="1" applyFill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164" fontId="1" fillId="0" borderId="5" xfId="0" applyNumberFormat="1" applyFont="1" applyFill="1" applyBorder="1" applyAlignment="1">
      <alignment horizontal="center" wrapText="1"/>
    </xf>
    <xf numFmtId="164" fontId="1" fillId="0" borderId="14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1" fillId="0" borderId="12" xfId="0" applyNumberFormat="1" applyFon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0" fontId="3" fillId="0" borderId="9" xfId="0" applyFont="1" applyFill="1" applyBorder="1"/>
    <xf numFmtId="164" fontId="0" fillId="0" borderId="14" xfId="3" applyNumberFormat="1" applyFon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2" defaultPivotStyle="PivotStyleLight16"/>
  <colors>
    <mruColors>
      <color rgb="FFCA06BC"/>
      <color rgb="FF2BF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abSelected="1" view="pageBreakPreview" zoomScale="85" zoomScaleNormal="100" zoomScaleSheetLayoutView="85" workbookViewId="0">
      <selection sqref="A1:E45"/>
    </sheetView>
  </sheetViews>
  <sheetFormatPr defaultColWidth="9.140625" defaultRowHeight="15" x14ac:dyDescent="0.25"/>
  <cols>
    <col min="1" max="1" width="25.7109375" style="2" customWidth="1"/>
    <col min="2" max="2" width="12.42578125" style="37" customWidth="1"/>
    <col min="3" max="5" width="12.42578125" style="39" customWidth="1"/>
    <col min="6" max="16384" width="9.140625" style="2"/>
  </cols>
  <sheetData>
    <row r="1" spans="1:5" ht="49.5" customHeight="1" x14ac:dyDescent="0.25">
      <c r="A1" s="44" t="s">
        <v>58</v>
      </c>
      <c r="B1" s="46"/>
      <c r="C1" s="46"/>
      <c r="D1" s="46"/>
      <c r="E1" s="52"/>
    </row>
    <row r="2" spans="1:5" x14ac:dyDescent="0.25">
      <c r="A2" s="20"/>
      <c r="B2" s="44" t="s">
        <v>53</v>
      </c>
      <c r="C2" s="45"/>
      <c r="D2" s="44" t="s">
        <v>54</v>
      </c>
      <c r="E2" s="52"/>
    </row>
    <row r="3" spans="1:5" ht="36" customHeight="1" x14ac:dyDescent="0.25">
      <c r="A3" s="20"/>
      <c r="B3" s="34" t="s">
        <v>0</v>
      </c>
      <c r="C3" s="28" t="s">
        <v>26</v>
      </c>
      <c r="D3" s="40" t="s">
        <v>0</v>
      </c>
      <c r="E3" s="53" t="s">
        <v>26</v>
      </c>
    </row>
    <row r="4" spans="1:5" ht="18" customHeight="1" x14ac:dyDescent="0.25">
      <c r="A4" s="4"/>
      <c r="B4" s="21" t="s">
        <v>51</v>
      </c>
      <c r="C4" s="29"/>
      <c r="D4" s="40"/>
      <c r="E4" s="53"/>
    </row>
    <row r="5" spans="1:5" x14ac:dyDescent="0.25">
      <c r="A5" s="5" t="s">
        <v>30</v>
      </c>
      <c r="B5" s="22" t="s">
        <v>28</v>
      </c>
      <c r="C5" s="30" t="s">
        <v>29</v>
      </c>
      <c r="D5" s="41" t="s">
        <v>57</v>
      </c>
      <c r="E5" s="54" t="s">
        <v>55</v>
      </c>
    </row>
    <row r="6" spans="1:5" x14ac:dyDescent="0.25">
      <c r="A6" s="3" t="s">
        <v>36</v>
      </c>
      <c r="B6" s="35" t="s">
        <v>1</v>
      </c>
      <c r="C6" s="31" t="s">
        <v>1</v>
      </c>
      <c r="D6" s="42" t="s">
        <v>1</v>
      </c>
      <c r="E6" s="31" t="s">
        <v>1</v>
      </c>
    </row>
    <row r="7" spans="1:5" x14ac:dyDescent="0.25">
      <c r="A7" s="3" t="s">
        <v>22</v>
      </c>
      <c r="B7" s="23">
        <v>13.5</v>
      </c>
      <c r="C7" s="31">
        <v>12.9</v>
      </c>
      <c r="D7" s="42">
        <v>14.9</v>
      </c>
      <c r="E7" s="31">
        <v>15.8</v>
      </c>
    </row>
    <row r="8" spans="1:5" x14ac:dyDescent="0.25">
      <c r="A8" s="3" t="s">
        <v>2</v>
      </c>
      <c r="B8" s="23">
        <v>22.1</v>
      </c>
      <c r="C8" s="31">
        <v>19.100000000000001</v>
      </c>
      <c r="D8" s="43">
        <v>22.1</v>
      </c>
      <c r="E8" s="32">
        <v>21.2</v>
      </c>
    </row>
    <row r="9" spans="1:5" x14ac:dyDescent="0.25">
      <c r="A9" s="3" t="s">
        <v>3</v>
      </c>
      <c r="B9" s="23">
        <v>17.7</v>
      </c>
      <c r="C9" s="31">
        <v>20.7</v>
      </c>
      <c r="D9" s="43">
        <v>18.2</v>
      </c>
      <c r="E9" s="32">
        <v>18.2</v>
      </c>
    </row>
    <row r="10" spans="1:5" x14ac:dyDescent="0.25">
      <c r="A10" s="3" t="s">
        <v>4</v>
      </c>
      <c r="B10" s="23">
        <v>21.2</v>
      </c>
      <c r="C10" s="31">
        <v>19.5</v>
      </c>
      <c r="D10" s="43">
        <v>18.600000000000001</v>
      </c>
      <c r="E10" s="32">
        <v>18.600000000000001</v>
      </c>
    </row>
    <row r="11" spans="1:5" x14ac:dyDescent="0.25">
      <c r="A11" s="3" t="s">
        <v>5</v>
      </c>
      <c r="B11" s="23">
        <v>13.900000000000002</v>
      </c>
      <c r="C11" s="31">
        <v>13.1</v>
      </c>
      <c r="D11" s="43">
        <v>13.6</v>
      </c>
      <c r="E11" s="32">
        <v>13.6</v>
      </c>
    </row>
    <row r="12" spans="1:5" x14ac:dyDescent="0.25">
      <c r="A12" s="3" t="s">
        <v>6</v>
      </c>
      <c r="B12" s="23">
        <v>11.600000000000001</v>
      </c>
      <c r="C12" s="31">
        <v>14.7</v>
      </c>
      <c r="D12" s="43">
        <v>12.7</v>
      </c>
      <c r="E12" s="32">
        <v>12.7</v>
      </c>
    </row>
    <row r="13" spans="1:5" x14ac:dyDescent="0.25">
      <c r="A13" s="3" t="s">
        <v>46</v>
      </c>
      <c r="B13" s="23"/>
      <c r="C13" s="31" t="s">
        <v>1</v>
      </c>
      <c r="D13" s="42"/>
      <c r="E13" s="31"/>
    </row>
    <row r="14" spans="1:5" x14ac:dyDescent="0.25">
      <c r="A14" s="3" t="s">
        <v>23</v>
      </c>
      <c r="B14" s="23">
        <v>62.2</v>
      </c>
      <c r="C14" s="31">
        <v>56.9</v>
      </c>
      <c r="D14" s="43">
        <v>61.2</v>
      </c>
      <c r="E14" s="32">
        <v>59.5</v>
      </c>
    </row>
    <row r="15" spans="1:5" x14ac:dyDescent="0.25">
      <c r="A15" s="3" t="s">
        <v>24</v>
      </c>
      <c r="B15" s="23">
        <v>5.6000000000000005</v>
      </c>
      <c r="C15" s="31">
        <v>7.1</v>
      </c>
      <c r="D15" s="43">
        <v>5.7</v>
      </c>
      <c r="E15" s="32">
        <v>7.5</v>
      </c>
    </row>
    <row r="16" spans="1:5" x14ac:dyDescent="0.25">
      <c r="A16" s="3" t="s">
        <v>25</v>
      </c>
      <c r="B16" s="23">
        <v>32.200000000000003</v>
      </c>
      <c r="C16" s="31">
        <v>35.9</v>
      </c>
      <c r="D16" s="43">
        <v>33.1</v>
      </c>
      <c r="E16" s="32">
        <v>33.1</v>
      </c>
    </row>
    <row r="17" spans="1:5" x14ac:dyDescent="0.25">
      <c r="A17" s="6" t="s">
        <v>47</v>
      </c>
      <c r="B17" s="23"/>
      <c r="C17" s="31" t="s">
        <v>1</v>
      </c>
      <c r="D17" s="42"/>
      <c r="E17" s="31"/>
    </row>
    <row r="18" spans="1:5" x14ac:dyDescent="0.25">
      <c r="A18" s="3" t="s">
        <v>7</v>
      </c>
      <c r="B18" s="24">
        <v>36.4</v>
      </c>
      <c r="C18" s="32">
        <v>31.9</v>
      </c>
      <c r="D18" s="43">
        <v>37.5</v>
      </c>
      <c r="E18" s="32">
        <v>40.700000000000003</v>
      </c>
    </row>
    <row r="19" spans="1:5" x14ac:dyDescent="0.25">
      <c r="A19" s="3" t="s">
        <v>31</v>
      </c>
      <c r="B19" s="24">
        <v>16.8</v>
      </c>
      <c r="C19" s="32">
        <v>10.7</v>
      </c>
      <c r="D19" s="43">
        <v>17.2</v>
      </c>
      <c r="E19" s="32">
        <v>15.7</v>
      </c>
    </row>
    <row r="20" spans="1:5" x14ac:dyDescent="0.25">
      <c r="A20" s="3" t="s">
        <v>37</v>
      </c>
      <c r="B20" s="24">
        <v>30</v>
      </c>
      <c r="C20" s="32">
        <v>35.700000000000003</v>
      </c>
      <c r="D20" s="43">
        <v>32.299999999999997</v>
      </c>
      <c r="E20" s="32">
        <v>30.4</v>
      </c>
    </row>
    <row r="21" spans="1:5" x14ac:dyDescent="0.25">
      <c r="A21" s="3" t="s">
        <v>32</v>
      </c>
      <c r="B21" s="24">
        <v>12.1</v>
      </c>
      <c r="C21" s="32">
        <v>15.7</v>
      </c>
      <c r="D21" s="43">
        <v>9.6</v>
      </c>
      <c r="E21" s="32">
        <v>9</v>
      </c>
    </row>
    <row r="22" spans="1:5" x14ac:dyDescent="0.25">
      <c r="A22" s="3" t="s">
        <v>33</v>
      </c>
      <c r="B22" s="24">
        <v>3.5999999999999996</v>
      </c>
      <c r="C22" s="32">
        <v>4.0999999999999996</v>
      </c>
      <c r="D22" s="43">
        <v>3.4</v>
      </c>
      <c r="E22" s="32">
        <v>4.2</v>
      </c>
    </row>
    <row r="23" spans="1:5" x14ac:dyDescent="0.25">
      <c r="A23" s="3" t="s">
        <v>11</v>
      </c>
      <c r="B23" s="23">
        <v>1</v>
      </c>
      <c r="C23" s="31">
        <v>1.9</v>
      </c>
      <c r="D23" s="42">
        <v>0</v>
      </c>
      <c r="E23" s="31">
        <v>0</v>
      </c>
    </row>
    <row r="24" spans="1:5" x14ac:dyDescent="0.25">
      <c r="A24" s="3" t="s">
        <v>48</v>
      </c>
      <c r="B24" s="23"/>
      <c r="C24" s="31"/>
      <c r="D24" s="42"/>
      <c r="E24" s="31"/>
    </row>
    <row r="25" spans="1:5" x14ac:dyDescent="0.25">
      <c r="A25" s="3" t="s">
        <v>17</v>
      </c>
      <c r="B25" s="25">
        <v>3.8</v>
      </c>
      <c r="C25" s="31">
        <v>5.8</v>
      </c>
      <c r="D25" s="42">
        <v>4</v>
      </c>
      <c r="E25" s="31">
        <v>4.0999999999999996</v>
      </c>
    </row>
    <row r="26" spans="1:5" x14ac:dyDescent="0.25">
      <c r="A26" s="3" t="s">
        <v>18</v>
      </c>
      <c r="B26" s="25">
        <v>15.8</v>
      </c>
      <c r="C26" s="31">
        <v>46</v>
      </c>
      <c r="D26" s="42">
        <v>17.100000000000001</v>
      </c>
      <c r="E26" s="31">
        <v>23.4</v>
      </c>
    </row>
    <row r="27" spans="1:5" x14ac:dyDescent="0.25">
      <c r="A27" s="6" t="s">
        <v>19</v>
      </c>
      <c r="B27" s="25">
        <v>16.8</v>
      </c>
      <c r="C27" s="31">
        <v>23.6</v>
      </c>
      <c r="D27" s="42">
        <v>18.5</v>
      </c>
      <c r="E27" s="31">
        <v>11.6</v>
      </c>
    </row>
    <row r="28" spans="1:5" x14ac:dyDescent="0.25">
      <c r="A28" s="3" t="s">
        <v>34</v>
      </c>
      <c r="B28" s="25">
        <v>63</v>
      </c>
      <c r="C28" s="31">
        <v>22.5</v>
      </c>
      <c r="D28" s="42">
        <v>59.8</v>
      </c>
      <c r="E28" s="31">
        <v>59.8</v>
      </c>
    </row>
    <row r="29" spans="1:5" x14ac:dyDescent="0.25">
      <c r="A29" s="3" t="s">
        <v>27</v>
      </c>
      <c r="B29" s="25">
        <v>0.6</v>
      </c>
      <c r="C29" s="31">
        <v>2.2000000000000002</v>
      </c>
      <c r="D29" s="42">
        <v>0.7</v>
      </c>
      <c r="E29" s="31">
        <v>1.1000000000000001</v>
      </c>
    </row>
    <row r="30" spans="1:5" x14ac:dyDescent="0.25">
      <c r="A30" s="3" t="s">
        <v>49</v>
      </c>
      <c r="B30" s="25"/>
      <c r="C30" s="31" t="s">
        <v>1</v>
      </c>
      <c r="D30" s="42"/>
      <c r="E30" s="31"/>
    </row>
    <row r="31" spans="1:5" x14ac:dyDescent="0.25">
      <c r="A31" s="3" t="s">
        <v>12</v>
      </c>
      <c r="B31" s="25">
        <v>33.4</v>
      </c>
      <c r="C31" s="31">
        <v>62.8</v>
      </c>
      <c r="D31" s="42">
        <v>37.1</v>
      </c>
      <c r="E31" s="31">
        <v>31.8</v>
      </c>
    </row>
    <row r="32" spans="1:5" x14ac:dyDescent="0.25">
      <c r="A32" s="3" t="s">
        <v>13</v>
      </c>
      <c r="B32" s="25">
        <v>0.89999999999999991</v>
      </c>
      <c r="C32" s="31">
        <v>12.6</v>
      </c>
      <c r="D32" s="42">
        <v>1</v>
      </c>
      <c r="E32" s="31">
        <v>6.3</v>
      </c>
    </row>
    <row r="33" spans="1:5" x14ac:dyDescent="0.25">
      <c r="A33" s="3" t="s">
        <v>14</v>
      </c>
      <c r="B33" s="25">
        <v>20.7</v>
      </c>
      <c r="C33" s="31">
        <v>4.2</v>
      </c>
      <c r="D33" s="42">
        <v>18.8</v>
      </c>
      <c r="E33" s="31">
        <v>18.8</v>
      </c>
    </row>
    <row r="34" spans="1:5" x14ac:dyDescent="0.25">
      <c r="A34" s="3" t="s">
        <v>15</v>
      </c>
      <c r="B34" s="25">
        <v>20.3</v>
      </c>
      <c r="C34" s="31">
        <v>6.4</v>
      </c>
      <c r="D34" s="42">
        <v>18.899999999999999</v>
      </c>
      <c r="E34" s="31">
        <v>18.899999999999999</v>
      </c>
    </row>
    <row r="35" spans="1:5" x14ac:dyDescent="0.25">
      <c r="A35" s="3" t="s">
        <v>16</v>
      </c>
      <c r="B35" s="25">
        <v>24.6</v>
      </c>
      <c r="C35" s="31">
        <v>13.9</v>
      </c>
      <c r="D35" s="42">
        <v>24.2</v>
      </c>
      <c r="E35" s="31">
        <v>24.2</v>
      </c>
    </row>
    <row r="36" spans="1:5" x14ac:dyDescent="0.25">
      <c r="A36" s="3" t="s">
        <v>35</v>
      </c>
      <c r="B36" s="23"/>
      <c r="C36" s="31" t="s">
        <v>1</v>
      </c>
      <c r="D36" s="42" t="s">
        <v>1</v>
      </c>
      <c r="E36" s="31" t="s">
        <v>1</v>
      </c>
    </row>
    <row r="37" spans="1:5" x14ac:dyDescent="0.25">
      <c r="A37" s="9" t="s">
        <v>38</v>
      </c>
      <c r="B37" s="26">
        <v>32.9</v>
      </c>
      <c r="C37" s="31">
        <v>32.200000000000003</v>
      </c>
      <c r="D37" s="43">
        <v>33</v>
      </c>
      <c r="E37" s="32">
        <v>32.5</v>
      </c>
    </row>
    <row r="38" spans="1:5" x14ac:dyDescent="0.25">
      <c r="A38" s="9" t="s">
        <v>8</v>
      </c>
      <c r="B38" s="23">
        <v>15.9</v>
      </c>
      <c r="C38" s="31">
        <v>16.8</v>
      </c>
      <c r="D38" s="43">
        <v>14.6</v>
      </c>
      <c r="E38" s="32">
        <v>15.2</v>
      </c>
    </row>
    <row r="39" spans="1:5" x14ac:dyDescent="0.25">
      <c r="A39" s="9" t="s">
        <v>9</v>
      </c>
      <c r="B39" s="23">
        <v>16.5</v>
      </c>
      <c r="C39" s="31">
        <v>17.100000000000001</v>
      </c>
      <c r="D39" s="43">
        <v>15.7</v>
      </c>
      <c r="E39" s="32">
        <v>14.9</v>
      </c>
    </row>
    <row r="40" spans="1:5" x14ac:dyDescent="0.25">
      <c r="A40" s="9" t="s">
        <v>10</v>
      </c>
      <c r="B40" s="23">
        <v>15.1</v>
      </c>
      <c r="C40" s="31">
        <v>16.2</v>
      </c>
      <c r="D40" s="43">
        <v>16.3</v>
      </c>
      <c r="E40" s="32">
        <v>17.7</v>
      </c>
    </row>
    <row r="41" spans="1:5" x14ac:dyDescent="0.25">
      <c r="A41" s="9" t="s">
        <v>20</v>
      </c>
      <c r="B41" s="23">
        <v>19.400000000000002</v>
      </c>
      <c r="C41" s="31">
        <v>17.600000000000001</v>
      </c>
      <c r="D41" s="43">
        <v>20.5</v>
      </c>
      <c r="E41" s="32">
        <v>19.8</v>
      </c>
    </row>
    <row r="42" spans="1:5" x14ac:dyDescent="0.25">
      <c r="A42" s="3" t="s">
        <v>11</v>
      </c>
      <c r="B42" s="23">
        <v>0.2</v>
      </c>
      <c r="C42" s="31">
        <v>0.1</v>
      </c>
      <c r="D42" s="42">
        <v>0</v>
      </c>
      <c r="E42" s="31">
        <v>0</v>
      </c>
    </row>
    <row r="43" spans="1:5" x14ac:dyDescent="0.25">
      <c r="A43" s="3" t="s">
        <v>56</v>
      </c>
      <c r="B43" s="27">
        <v>6.5</v>
      </c>
      <c r="C43" s="33">
        <v>9.3000000000000007</v>
      </c>
      <c r="D43" s="43">
        <v>4.0999999999999996</v>
      </c>
      <c r="E43" s="32">
        <v>4.0999999999999996</v>
      </c>
    </row>
    <row r="44" spans="1:5" x14ac:dyDescent="0.25">
      <c r="A44" s="7" t="s">
        <v>52</v>
      </c>
      <c r="B44" s="36"/>
      <c r="C44" s="38"/>
      <c r="D44" s="38"/>
      <c r="E44" s="55"/>
    </row>
    <row r="45" spans="1:5" x14ac:dyDescent="0.25">
      <c r="A45" s="56" t="s">
        <v>50</v>
      </c>
      <c r="B45" s="57"/>
      <c r="C45" s="58"/>
      <c r="D45" s="58"/>
      <c r="E45" s="59"/>
    </row>
  </sheetData>
  <mergeCells count="3">
    <mergeCell ref="B2:C2"/>
    <mergeCell ref="D2:E2"/>
    <mergeCell ref="A1:E1"/>
  </mergeCells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"/>
  <sheetViews>
    <sheetView workbookViewId="0">
      <selection activeCell="A7" sqref="A7"/>
    </sheetView>
  </sheetViews>
  <sheetFormatPr defaultRowHeight="15" x14ac:dyDescent="0.25"/>
  <cols>
    <col min="1" max="1" width="25.42578125" style="1" customWidth="1"/>
    <col min="2" max="2" width="9.140625" style="1" bestFit="1" customWidth="1"/>
    <col min="3" max="3" width="9.140625" style="1" customWidth="1"/>
    <col min="4" max="16384" width="9.140625" style="1"/>
  </cols>
  <sheetData>
    <row r="1" spans="1:6" x14ac:dyDescent="0.25">
      <c r="A1" s="47" t="s">
        <v>39</v>
      </c>
      <c r="B1" s="48"/>
      <c r="C1" s="48"/>
      <c r="D1" s="49"/>
    </row>
    <row r="2" spans="1:6" x14ac:dyDescent="0.25">
      <c r="A2" s="10"/>
      <c r="B2" s="11" t="s">
        <v>40</v>
      </c>
      <c r="C2" s="12" t="s">
        <v>21</v>
      </c>
      <c r="D2" s="12" t="s">
        <v>21</v>
      </c>
      <c r="E2" s="50" t="s">
        <v>41</v>
      </c>
      <c r="F2" s="51"/>
    </row>
    <row r="3" spans="1:6" ht="30" x14ac:dyDescent="0.25">
      <c r="A3" s="13" t="s">
        <v>42</v>
      </c>
      <c r="B3" s="15" t="e">
        <f>#REF!</f>
        <v>#REF!</v>
      </c>
      <c r="C3" s="15" t="e">
        <f>#REF!</f>
        <v>#REF!</v>
      </c>
      <c r="D3" s="18" t="e">
        <f>#REF!</f>
        <v>#REF!</v>
      </c>
      <c r="E3" s="17" t="e">
        <f>(D3-C3)/2</f>
        <v>#REF!</v>
      </c>
      <c r="F3" s="17" t="e">
        <f>E3</f>
        <v>#REF!</v>
      </c>
    </row>
    <row r="4" spans="1:6" ht="30" x14ac:dyDescent="0.25">
      <c r="A4" s="14" t="s">
        <v>43</v>
      </c>
      <c r="B4" s="16" t="e">
        <f>#REF!</f>
        <v>#REF!</v>
      </c>
      <c r="C4" s="16" t="e">
        <f>#REF!</f>
        <v>#REF!</v>
      </c>
      <c r="D4" s="19" t="e">
        <f>#REF!</f>
        <v>#REF!</v>
      </c>
      <c r="E4" s="17" t="e">
        <f>(D4-C4)/2</f>
        <v>#REF!</v>
      </c>
      <c r="F4" s="17" t="e">
        <f>E4</f>
        <v>#REF!</v>
      </c>
    </row>
    <row r="5" spans="1:6" ht="30" x14ac:dyDescent="0.25">
      <c r="A5" s="8" t="s">
        <v>44</v>
      </c>
      <c r="B5" s="15" t="e">
        <f>#REF!</f>
        <v>#REF!</v>
      </c>
      <c r="C5" s="15" t="e">
        <f>#REF!</f>
        <v>#REF!</v>
      </c>
      <c r="D5" s="18" t="e">
        <f>#REF!</f>
        <v>#REF!</v>
      </c>
      <c r="E5" s="17" t="e">
        <f>(D5-C5)/2</f>
        <v>#REF!</v>
      </c>
      <c r="F5" s="17" t="e">
        <f>E5</f>
        <v>#REF!</v>
      </c>
    </row>
    <row r="6" spans="1:6" ht="30" x14ac:dyDescent="0.25">
      <c r="A6" s="14" t="s">
        <v>45</v>
      </c>
      <c r="B6" s="16" t="e">
        <f>#REF!</f>
        <v>#REF!</v>
      </c>
      <c r="C6" s="16" t="e">
        <f>#REF!</f>
        <v>#REF!</v>
      </c>
      <c r="D6" s="19" t="e">
        <f>#REF!</f>
        <v>#REF!</v>
      </c>
      <c r="E6" s="17" t="e">
        <f>(D6-C6)/2</f>
        <v>#REF!</v>
      </c>
      <c r="F6" s="17" t="e">
        <f>E6</f>
        <v>#REF!</v>
      </c>
    </row>
  </sheetData>
  <mergeCells count="2">
    <mergeCell ref="A1:D1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Tab1</vt:lpstr>
      <vt:lpstr>Fig4_data</vt:lpstr>
      <vt:lpstr>'Tab1'!Print_Area</vt:lpstr>
    </vt:vector>
  </TitlesOfParts>
  <Company>Harvard School of Public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masterit</dc:creator>
  <cp:lastModifiedBy>masterIT</cp:lastModifiedBy>
  <dcterms:created xsi:type="dcterms:W3CDTF">2018-08-24T19:41:45Z</dcterms:created>
  <dcterms:modified xsi:type="dcterms:W3CDTF">2020-05-12T18:33:27Z</dcterms:modified>
</cp:coreProperties>
</file>