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g855\Dropbox (Personal)\Working Papers\Willows\GH200\HPP Submission\Review_1\Submission\"/>
    </mc:Choice>
  </mc:AlternateContent>
  <bookViews>
    <workbookView xWindow="0" yWindow="0" windowWidth="20490" windowHeight="7620" tabRatio="910"/>
  </bookViews>
  <sheets>
    <sheet name="Tab1" sheetId="31" r:id="rId1"/>
    <sheet name="Fig4_data" sheetId="54" state="hidden" r:id="rId2"/>
  </sheets>
  <definedNames>
    <definedName name="_xlnm.Print_Area" localSheetId="0">'Tab1'!$A$1:$D$45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4" l="1"/>
  <c r="E6" i="54" s="1"/>
  <c r="F6" i="54" s="1"/>
  <c r="C6" i="54"/>
  <c r="D5" i="54"/>
  <c r="C5" i="54"/>
  <c r="E5" i="54" s="1"/>
  <c r="F5" i="54" s="1"/>
  <c r="B6" i="54"/>
  <c r="B5" i="54"/>
  <c r="D4" i="54"/>
  <c r="C4" i="54"/>
  <c r="D3" i="54"/>
  <c r="C3" i="54"/>
  <c r="E3" i="54" s="1"/>
  <c r="F3" i="54" s="1"/>
  <c r="B4" i="54"/>
  <c r="B3" i="54"/>
  <c r="E4" i="54" l="1"/>
  <c r="F4" i="54" s="1"/>
</calcChain>
</file>

<file path=xl/sharedStrings.xml><?xml version="1.0" encoding="utf-8"?>
<sst xmlns="http://schemas.openxmlformats.org/spreadsheetml/2006/main" count="138" uniqueCount="121">
  <si>
    <t/>
  </si>
  <si>
    <t xml:space="preserve">   20-24</t>
  </si>
  <si>
    <t xml:space="preserve">   25-29</t>
  </si>
  <si>
    <t xml:space="preserve">   30-34</t>
  </si>
  <si>
    <t xml:space="preserve">   35-39</t>
  </si>
  <si>
    <t xml:space="preserve">   40-44</t>
  </si>
  <si>
    <t xml:space="preserve">   None</t>
  </si>
  <si>
    <t xml:space="preserve">   1</t>
  </si>
  <si>
    <t xml:space="preserve">   2</t>
  </si>
  <si>
    <t xml:space="preserve">   3</t>
  </si>
  <si>
    <t xml:space="preserve">   Missing</t>
  </si>
  <si>
    <t xml:space="preserve">   Akan</t>
  </si>
  <si>
    <t xml:space="preserve">   Ewe</t>
  </si>
  <si>
    <t xml:space="preserve">   Hausa</t>
  </si>
  <si>
    <t xml:space="preserve">   Mole-Dagbani</t>
  </si>
  <si>
    <t xml:space="preserve">   Other</t>
  </si>
  <si>
    <t xml:space="preserve">   Catholic</t>
  </si>
  <si>
    <t xml:space="preserve">   Pentecostal</t>
  </si>
  <si>
    <t xml:space="preserve">   Other Christian</t>
  </si>
  <si>
    <t xml:space="preserve">   4+</t>
  </si>
  <si>
    <t>95%CI</t>
  </si>
  <si>
    <t xml:space="preserve">  16-19</t>
  </si>
  <si>
    <t xml:space="preserve">   Married/Union</t>
  </si>
  <si>
    <t xml:space="preserve">   Never married/union</t>
  </si>
  <si>
    <t xml:space="preserve">   Other/none</t>
  </si>
  <si>
    <t>Characteristics</t>
  </si>
  <si>
    <t xml:space="preserve">   Primary</t>
  </si>
  <si>
    <t xml:space="preserve">   Secondary</t>
  </si>
  <si>
    <t xml:space="preserve">   Higher</t>
  </si>
  <si>
    <t xml:space="preserve">   Muslim</t>
  </si>
  <si>
    <t>Parity</t>
  </si>
  <si>
    <t>Age group (years)</t>
  </si>
  <si>
    <t xml:space="preserve">   Middle/Junior Secondary</t>
  </si>
  <si>
    <t xml:space="preserve">   0</t>
  </si>
  <si>
    <t xml:space="preserve">mCPR </t>
  </si>
  <si>
    <t xml:space="preserve">Community-level analysis </t>
  </si>
  <si>
    <t>Effect size</t>
  </si>
  <si>
    <t>Error bars</t>
  </si>
  <si>
    <t>Community-level:
Baseline to close</t>
  </si>
  <si>
    <t>Community-level:
Baseline to follow-up</t>
  </si>
  <si>
    <t>FP Visit:
Baseline to close</t>
  </si>
  <si>
    <t>FP Visit:
Baseline to follow-up</t>
  </si>
  <si>
    <t>**</t>
  </si>
  <si>
    <t>Marital status</t>
  </si>
  <si>
    <t>Education</t>
  </si>
  <si>
    <r>
      <t>Religion</t>
    </r>
    <r>
      <rPr>
        <sz val="11"/>
        <color theme="1"/>
        <rFont val="Calibri"/>
        <family val="2"/>
      </rPr>
      <t>±</t>
    </r>
  </si>
  <si>
    <t>Ethnicity±</t>
  </si>
  <si>
    <t>*p&lt;0.05; **p&lt;0.01</t>
  </si>
  <si>
    <t>0 (0.0%)</t>
  </si>
  <si>
    <t>1 (0.1%)</t>
  </si>
  <si>
    <t>3 (0.3%)</t>
  </si>
  <si>
    <t>(n=2794)</t>
  </si>
  <si>
    <t>(n=1409)</t>
  </si>
  <si>
    <t xml:space="preserve">   45-49</t>
  </si>
  <si>
    <t>401 (14.4%)</t>
  </si>
  <si>
    <t>150 (10.6%)</t>
  </si>
  <si>
    <t>386 (13.8%)</t>
  </si>
  <si>
    <t>337 (23.9%)</t>
  </si>
  <si>
    <t>478 (17.1%)</t>
  </si>
  <si>
    <t>389 (27.6%)</t>
  </si>
  <si>
    <t>442 (15.8%)</t>
  </si>
  <si>
    <t>258 (18.3%)</t>
  </si>
  <si>
    <t>472 (16.9%)</t>
  </si>
  <si>
    <t>140 (9.9%)</t>
  </si>
  <si>
    <t>312 (11.2%)</t>
  </si>
  <si>
    <t>89 (6.3%)</t>
  </si>
  <si>
    <t>303 (10.8%)</t>
  </si>
  <si>
    <t>46 (3.3%)</t>
  </si>
  <si>
    <t>1134 (40.6%)</t>
  </si>
  <si>
    <t>509 (36.1%)</t>
  </si>
  <si>
    <t>1389 (49.7%)</t>
  </si>
  <si>
    <t>783 (55.6%)</t>
  </si>
  <si>
    <t>271 (9.7%)</t>
  </si>
  <si>
    <t>116 (8.2%)</t>
  </si>
  <si>
    <t>726 (26.0%)</t>
  </si>
  <si>
    <t>359 (25.5%)</t>
  </si>
  <si>
    <t>380 (13.6%)</t>
  </si>
  <si>
    <t>186 (13.2%)</t>
  </si>
  <si>
    <t>963 (34.5%)</t>
  </si>
  <si>
    <t>462 (32.8%)</t>
  </si>
  <si>
    <t>537 (19.2%)</t>
  </si>
  <si>
    <t>303 (21.5%)</t>
  </si>
  <si>
    <t>181 (6.5%)</t>
  </si>
  <si>
    <t>96 (6.8%)</t>
  </si>
  <si>
    <t>7 (0.2%)</t>
  </si>
  <si>
    <t>132 (4.7%)</t>
  </si>
  <si>
    <t>104 (7.4%)</t>
  </si>
  <si>
    <t>830 (29.7%)</t>
  </si>
  <si>
    <t>428 (30.4%)</t>
  </si>
  <si>
    <t>548 (19.6%)</t>
  </si>
  <si>
    <t>328 (23.3%)</t>
  </si>
  <si>
    <t>1249 (44.7%)</t>
  </si>
  <si>
    <t>529 (37.5%)</t>
  </si>
  <si>
    <t>35 (1.3%)</t>
  </si>
  <si>
    <t>20 (1.4%)</t>
  </si>
  <si>
    <t>1312 (47.0%)</t>
  </si>
  <si>
    <t>690 (49.0%)</t>
  </si>
  <si>
    <t>178 (6.4%)</t>
  </si>
  <si>
    <t>60 (4.3%)</t>
  </si>
  <si>
    <t>376 (13.5%)</t>
  </si>
  <si>
    <t>148 (10.5%)</t>
  </si>
  <si>
    <t>215 (15.3%)</t>
  </si>
  <si>
    <t>296 (21.0%)</t>
  </si>
  <si>
    <t>925 (33.1%)</t>
  </si>
  <si>
    <t>458 (32.5%)</t>
  </si>
  <si>
    <t>331 (11.8%)</t>
  </si>
  <si>
    <t>319 (22.6%)</t>
  </si>
  <si>
    <t>375 (13.4%)</t>
  </si>
  <si>
    <t>269 (19.1%)</t>
  </si>
  <si>
    <t>393 (14.1%)</t>
  </si>
  <si>
    <t>165 (11.7%)</t>
  </si>
  <si>
    <t>754 (27.0%)</t>
  </si>
  <si>
    <t>194 (13.8%)</t>
  </si>
  <si>
    <t>16 (0.6%)</t>
  </si>
  <si>
    <t>4 (0.3%)</t>
  </si>
  <si>
    <t>358 (12.8%)</t>
  </si>
  <si>
    <t>218 (15.5%)</t>
  </si>
  <si>
    <t xml:space="preserve">   Former union/marriage</t>
  </si>
  <si>
    <t>In-Migrant Women</t>
  </si>
  <si>
    <t>Women who Lived in Study Areas from 2013</t>
  </si>
  <si>
    <t xml:space="preserve">Table S3. 2018 Characteristics of Women in Study Sample, Women who Lived in Study Areas in January 2013 Compared to In-Migrants 2013-2018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</si>
</sst>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4" fillId="0" borderId="0" applyBorder="0" applyProtection="0"/>
  </cellStyleXfs>
  <cellXfs count="46">
    <xf numFmtId="0" fontId="0" fillId="0" borderId="0" xfId="0"/>
    <xf numFmtId="0" fontId="0" fillId="0" borderId="0" xfId="0"/>
    <xf numFmtId="0" fontId="0" fillId="0" borderId="0" xfId="0" applyFill="1"/>
    <xf numFmtId="0" fontId="0" fillId="0" borderId="5" xfId="0" applyFill="1" applyBorder="1"/>
    <xf numFmtId="0" fontId="0" fillId="0" borderId="6" xfId="0" applyFill="1" applyBorder="1"/>
    <xf numFmtId="0" fontId="1" fillId="0" borderId="2" xfId="0" applyFont="1" applyFill="1" applyBorder="1"/>
    <xf numFmtId="0" fontId="1" fillId="0" borderId="7" xfId="0" applyFont="1" applyFill="1" applyBorder="1"/>
    <xf numFmtId="0" fontId="2" fillId="0" borderId="5" xfId="0" applyFont="1" applyFill="1" applyBorder="1"/>
    <xf numFmtId="0" fontId="0" fillId="0" borderId="0" xfId="0" applyAlignment="1">
      <alignment wrapText="1"/>
    </xf>
    <xf numFmtId="0" fontId="0" fillId="0" borderId="5" xfId="0" applyBorder="1"/>
    <xf numFmtId="0" fontId="0" fillId="0" borderId="0" xfId="0" applyBorder="1"/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164" fontId="0" fillId="0" borderId="0" xfId="0" applyNumberFormat="1" applyBorder="1"/>
    <xf numFmtId="164" fontId="0" fillId="0" borderId="10" xfId="0" applyNumberFormat="1" applyBorder="1"/>
    <xf numFmtId="164" fontId="0" fillId="0" borderId="0" xfId="0" applyNumberFormat="1"/>
    <xf numFmtId="164" fontId="0" fillId="0" borderId="6" xfId="0" applyNumberFormat="1" applyBorder="1"/>
    <xf numFmtId="164" fontId="0" fillId="0" borderId="8" xfId="0" quotePrefix="1" applyNumberFormat="1" applyBorder="1"/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Border="1"/>
    <xf numFmtId="0" fontId="0" fillId="0" borderId="11" xfId="0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Fill="1" applyBorder="1"/>
    <xf numFmtId="0" fontId="0" fillId="0" borderId="13" xfId="0" applyFont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5" xfId="0" applyFont="1" applyFill="1" applyBorder="1"/>
    <xf numFmtId="49" fontId="0" fillId="0" borderId="5" xfId="0" applyNumberFormat="1" applyFont="1" applyFill="1" applyBorder="1"/>
    <xf numFmtId="0" fontId="0" fillId="0" borderId="14" xfId="0" applyFont="1" applyBorder="1"/>
    <xf numFmtId="0" fontId="0" fillId="0" borderId="0" xfId="0" applyFont="1"/>
    <xf numFmtId="0" fontId="3" fillId="0" borderId="1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colors>
    <mruColors>
      <color rgb="FFCA06BC"/>
      <color rgb="FF2BF7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45"/>
  <sheetViews>
    <sheetView tabSelected="1" view="pageBreakPreview" zoomScale="85" zoomScaleNormal="100" zoomScaleSheetLayoutView="85" workbookViewId="0">
      <selection activeCell="B2" sqref="B2"/>
    </sheetView>
  </sheetViews>
  <sheetFormatPr defaultColWidth="9.140625" defaultRowHeight="15" x14ac:dyDescent="0.25"/>
  <cols>
    <col min="1" max="1" width="25.7109375" style="2" customWidth="1"/>
    <col min="2" max="2" width="12.42578125" style="21" customWidth="1"/>
    <col min="3" max="3" width="12.42578125" style="2" customWidth="1"/>
    <col min="4" max="4" width="2.85546875" style="2" customWidth="1"/>
    <col min="5" max="16384" width="9.140625" style="2"/>
  </cols>
  <sheetData>
    <row r="1" spans="1:4" ht="53.25" customHeight="1" x14ac:dyDescent="0.25">
      <c r="A1" s="38" t="s">
        <v>120</v>
      </c>
      <c r="B1" s="39"/>
      <c r="C1" s="39"/>
      <c r="D1" s="40"/>
    </row>
    <row r="2" spans="1:4" ht="60" x14ac:dyDescent="0.25">
      <c r="A2" s="5"/>
      <c r="B2" s="19" t="s">
        <v>119</v>
      </c>
      <c r="C2" s="34" t="s">
        <v>118</v>
      </c>
      <c r="D2" s="35"/>
    </row>
    <row r="3" spans="1:4" x14ac:dyDescent="0.25">
      <c r="A3" s="6" t="s">
        <v>25</v>
      </c>
      <c r="B3" s="20" t="s">
        <v>51</v>
      </c>
      <c r="C3" s="36" t="s">
        <v>52</v>
      </c>
      <c r="D3" s="37"/>
    </row>
    <row r="4" spans="1:4" x14ac:dyDescent="0.25">
      <c r="A4" s="3" t="s">
        <v>31</v>
      </c>
      <c r="B4" s="26"/>
      <c r="C4" s="22"/>
      <c r="D4" s="4"/>
    </row>
    <row r="5" spans="1:4" x14ac:dyDescent="0.25">
      <c r="A5" s="3" t="s">
        <v>21</v>
      </c>
      <c r="B5" s="27" t="s">
        <v>54</v>
      </c>
      <c r="C5" s="24" t="s">
        <v>55</v>
      </c>
      <c r="D5" s="4" t="s">
        <v>42</v>
      </c>
    </row>
    <row r="6" spans="1:4" x14ac:dyDescent="0.25">
      <c r="A6" s="29" t="s">
        <v>1</v>
      </c>
      <c r="B6" s="27" t="s">
        <v>56</v>
      </c>
      <c r="C6" s="24" t="s">
        <v>57</v>
      </c>
      <c r="D6" s="4"/>
    </row>
    <row r="7" spans="1:4" x14ac:dyDescent="0.25">
      <c r="A7" s="29" t="s">
        <v>2</v>
      </c>
      <c r="B7" s="27" t="s">
        <v>58</v>
      </c>
      <c r="C7" s="24" t="s">
        <v>59</v>
      </c>
      <c r="D7" s="4"/>
    </row>
    <row r="8" spans="1:4" x14ac:dyDescent="0.25">
      <c r="A8" s="29" t="s">
        <v>3</v>
      </c>
      <c r="B8" s="27" t="s">
        <v>60</v>
      </c>
      <c r="C8" s="24" t="s">
        <v>61</v>
      </c>
      <c r="D8" s="4"/>
    </row>
    <row r="9" spans="1:4" x14ac:dyDescent="0.25">
      <c r="A9" s="29" t="s">
        <v>4</v>
      </c>
      <c r="B9" s="27" t="s">
        <v>62</v>
      </c>
      <c r="C9" s="24" t="s">
        <v>63</v>
      </c>
      <c r="D9" s="4"/>
    </row>
    <row r="10" spans="1:4" x14ac:dyDescent="0.25">
      <c r="A10" s="29" t="s">
        <v>5</v>
      </c>
      <c r="B10" s="27" t="s">
        <v>64</v>
      </c>
      <c r="C10" s="24" t="s">
        <v>65</v>
      </c>
      <c r="D10" s="4"/>
    </row>
    <row r="11" spans="1:4" x14ac:dyDescent="0.25">
      <c r="A11" s="29" t="s">
        <v>53</v>
      </c>
      <c r="B11" s="27" t="s">
        <v>66</v>
      </c>
      <c r="C11" s="24" t="s">
        <v>67</v>
      </c>
      <c r="D11" s="4"/>
    </row>
    <row r="12" spans="1:4" x14ac:dyDescent="0.25">
      <c r="A12" s="29" t="s">
        <v>43</v>
      </c>
      <c r="B12" s="28"/>
      <c r="C12" s="24"/>
      <c r="D12" s="4"/>
    </row>
    <row r="13" spans="1:4" x14ac:dyDescent="0.25">
      <c r="A13" s="29" t="s">
        <v>22</v>
      </c>
      <c r="B13" s="27" t="s">
        <v>68</v>
      </c>
      <c r="C13" s="24" t="s">
        <v>69</v>
      </c>
      <c r="D13" s="4" t="s">
        <v>42</v>
      </c>
    </row>
    <row r="14" spans="1:4" x14ac:dyDescent="0.25">
      <c r="A14" s="29" t="s">
        <v>23</v>
      </c>
      <c r="B14" s="27" t="s">
        <v>70</v>
      </c>
      <c r="C14" s="24" t="s">
        <v>71</v>
      </c>
      <c r="D14" s="4"/>
    </row>
    <row r="15" spans="1:4" x14ac:dyDescent="0.25">
      <c r="A15" s="29" t="s">
        <v>117</v>
      </c>
      <c r="B15" s="27" t="s">
        <v>72</v>
      </c>
      <c r="C15" s="24" t="s">
        <v>73</v>
      </c>
      <c r="D15" s="4"/>
    </row>
    <row r="16" spans="1:4" x14ac:dyDescent="0.25">
      <c r="A16" s="29" t="s">
        <v>10</v>
      </c>
      <c r="B16" s="27" t="s">
        <v>48</v>
      </c>
      <c r="C16" s="24" t="s">
        <v>49</v>
      </c>
      <c r="D16" s="4"/>
    </row>
    <row r="17" spans="1:4" x14ac:dyDescent="0.25">
      <c r="A17" s="7" t="s">
        <v>44</v>
      </c>
      <c r="B17" s="28" t="s">
        <v>0</v>
      </c>
      <c r="C17" s="24" t="s">
        <v>0</v>
      </c>
      <c r="D17" s="4"/>
    </row>
    <row r="18" spans="1:4" x14ac:dyDescent="0.25">
      <c r="A18" s="29" t="s">
        <v>6</v>
      </c>
      <c r="B18" s="27" t="s">
        <v>74</v>
      </c>
      <c r="C18" s="25" t="s">
        <v>75</v>
      </c>
      <c r="D18" s="4"/>
    </row>
    <row r="19" spans="1:4" x14ac:dyDescent="0.25">
      <c r="A19" s="29" t="s">
        <v>26</v>
      </c>
      <c r="B19" s="27" t="s">
        <v>76</v>
      </c>
      <c r="C19" s="25" t="s">
        <v>77</v>
      </c>
      <c r="D19" s="4"/>
    </row>
    <row r="20" spans="1:4" x14ac:dyDescent="0.25">
      <c r="A20" s="29" t="s">
        <v>32</v>
      </c>
      <c r="B20" s="27" t="s">
        <v>78</v>
      </c>
      <c r="C20" s="25" t="s">
        <v>79</v>
      </c>
      <c r="D20" s="4"/>
    </row>
    <row r="21" spans="1:4" x14ac:dyDescent="0.25">
      <c r="A21" s="29" t="s">
        <v>27</v>
      </c>
      <c r="B21" s="27" t="s">
        <v>80</v>
      </c>
      <c r="C21" s="25" t="s">
        <v>81</v>
      </c>
      <c r="D21" s="4"/>
    </row>
    <row r="22" spans="1:4" x14ac:dyDescent="0.25">
      <c r="A22" s="29" t="s">
        <v>28</v>
      </c>
      <c r="B22" s="27" t="s">
        <v>82</v>
      </c>
      <c r="C22" s="25" t="s">
        <v>83</v>
      </c>
      <c r="D22" s="4"/>
    </row>
    <row r="23" spans="1:4" x14ac:dyDescent="0.25">
      <c r="A23" s="29" t="s">
        <v>10</v>
      </c>
      <c r="B23" s="28" t="s">
        <v>84</v>
      </c>
      <c r="C23" s="24" t="s">
        <v>50</v>
      </c>
      <c r="D23" s="4"/>
    </row>
    <row r="24" spans="1:4" x14ac:dyDescent="0.25">
      <c r="A24" s="29" t="s">
        <v>45</v>
      </c>
      <c r="B24" s="28" t="s">
        <v>0</v>
      </c>
      <c r="C24" s="24"/>
      <c r="D24" s="4"/>
    </row>
    <row r="25" spans="1:4" x14ac:dyDescent="0.25">
      <c r="A25" s="29" t="s">
        <v>16</v>
      </c>
      <c r="B25" s="27" t="s">
        <v>85</v>
      </c>
      <c r="C25" s="24" t="s">
        <v>86</v>
      </c>
      <c r="D25" s="4" t="s">
        <v>42</v>
      </c>
    </row>
    <row r="26" spans="1:4" x14ac:dyDescent="0.25">
      <c r="A26" s="29" t="s">
        <v>17</v>
      </c>
      <c r="B26" s="27" t="s">
        <v>87</v>
      </c>
      <c r="C26" s="24" t="s">
        <v>88</v>
      </c>
      <c r="D26" s="4"/>
    </row>
    <row r="27" spans="1:4" x14ac:dyDescent="0.25">
      <c r="A27" s="7" t="s">
        <v>18</v>
      </c>
      <c r="B27" s="27" t="s">
        <v>89</v>
      </c>
      <c r="C27" s="24" t="s">
        <v>90</v>
      </c>
      <c r="D27" s="4"/>
    </row>
    <row r="28" spans="1:4" x14ac:dyDescent="0.25">
      <c r="A28" s="29" t="s">
        <v>29</v>
      </c>
      <c r="B28" s="27" t="s">
        <v>91</v>
      </c>
      <c r="C28" s="24" t="s">
        <v>92</v>
      </c>
      <c r="D28" s="4"/>
    </row>
    <row r="29" spans="1:4" x14ac:dyDescent="0.25">
      <c r="A29" s="29" t="s">
        <v>24</v>
      </c>
      <c r="B29" s="27" t="s">
        <v>93</v>
      </c>
      <c r="C29" s="24" t="s">
        <v>94</v>
      </c>
      <c r="D29" s="4"/>
    </row>
    <row r="30" spans="1:4" x14ac:dyDescent="0.25">
      <c r="A30" s="29" t="s">
        <v>46</v>
      </c>
      <c r="B30" s="28" t="s">
        <v>0</v>
      </c>
      <c r="C30" s="24" t="s">
        <v>0</v>
      </c>
      <c r="D30" s="4"/>
    </row>
    <row r="31" spans="1:4" x14ac:dyDescent="0.25">
      <c r="A31" s="29" t="s">
        <v>11</v>
      </c>
      <c r="B31" s="27" t="s">
        <v>95</v>
      </c>
      <c r="C31" s="24" t="s">
        <v>96</v>
      </c>
      <c r="D31" s="4" t="s">
        <v>42</v>
      </c>
    </row>
    <row r="32" spans="1:4" x14ac:dyDescent="0.25">
      <c r="A32" s="29" t="s">
        <v>12</v>
      </c>
      <c r="B32" s="27" t="s">
        <v>97</v>
      </c>
      <c r="C32" s="24" t="s">
        <v>98</v>
      </c>
      <c r="D32" s="4"/>
    </row>
    <row r="33" spans="1:4" x14ac:dyDescent="0.25">
      <c r="A33" s="29" t="s">
        <v>13</v>
      </c>
      <c r="B33" s="27" t="s">
        <v>99</v>
      </c>
      <c r="C33" s="24" t="s">
        <v>100</v>
      </c>
      <c r="D33" s="4"/>
    </row>
    <row r="34" spans="1:4" x14ac:dyDescent="0.25">
      <c r="A34" s="29" t="s">
        <v>14</v>
      </c>
      <c r="B34" s="27" t="s">
        <v>76</v>
      </c>
      <c r="C34" s="24" t="s">
        <v>101</v>
      </c>
      <c r="D34" s="4"/>
    </row>
    <row r="35" spans="1:4" x14ac:dyDescent="0.25">
      <c r="A35" s="29" t="s">
        <v>15</v>
      </c>
      <c r="B35" s="27" t="s">
        <v>89</v>
      </c>
      <c r="C35" s="24" t="s">
        <v>102</v>
      </c>
      <c r="D35" s="4"/>
    </row>
    <row r="36" spans="1:4" x14ac:dyDescent="0.25">
      <c r="A36" s="29" t="s">
        <v>30</v>
      </c>
      <c r="B36" s="28" t="s">
        <v>0</v>
      </c>
      <c r="C36" s="24" t="s">
        <v>0</v>
      </c>
      <c r="D36" s="4"/>
    </row>
    <row r="37" spans="1:4" x14ac:dyDescent="0.25">
      <c r="A37" s="30" t="s">
        <v>33</v>
      </c>
      <c r="B37" s="27" t="s">
        <v>103</v>
      </c>
      <c r="C37" s="24" t="s">
        <v>104</v>
      </c>
      <c r="D37" s="4" t="s">
        <v>42</v>
      </c>
    </row>
    <row r="38" spans="1:4" x14ac:dyDescent="0.25">
      <c r="A38" s="30" t="s">
        <v>7</v>
      </c>
      <c r="B38" s="27" t="s">
        <v>105</v>
      </c>
      <c r="C38" s="24" t="s">
        <v>106</v>
      </c>
      <c r="D38" s="4"/>
    </row>
    <row r="39" spans="1:4" x14ac:dyDescent="0.25">
      <c r="A39" s="30" t="s">
        <v>8</v>
      </c>
      <c r="B39" s="27" t="s">
        <v>107</v>
      </c>
      <c r="C39" s="24" t="s">
        <v>108</v>
      </c>
      <c r="D39" s="4"/>
    </row>
    <row r="40" spans="1:4" x14ac:dyDescent="0.25">
      <c r="A40" s="30" t="s">
        <v>9</v>
      </c>
      <c r="B40" s="27" t="s">
        <v>109</v>
      </c>
      <c r="C40" s="24" t="s">
        <v>110</v>
      </c>
      <c r="D40" s="4"/>
    </row>
    <row r="41" spans="1:4" x14ac:dyDescent="0.25">
      <c r="A41" s="30" t="s">
        <v>19</v>
      </c>
      <c r="B41" s="27" t="s">
        <v>111</v>
      </c>
      <c r="C41" s="24" t="s">
        <v>112</v>
      </c>
      <c r="D41" s="4"/>
    </row>
    <row r="42" spans="1:4" x14ac:dyDescent="0.25">
      <c r="A42" s="29" t="s">
        <v>10</v>
      </c>
      <c r="B42" s="28" t="s">
        <v>113</v>
      </c>
      <c r="C42" s="24" t="s">
        <v>114</v>
      </c>
      <c r="D42" s="4"/>
    </row>
    <row r="43" spans="1:4" x14ac:dyDescent="0.25">
      <c r="A43" s="29" t="s">
        <v>34</v>
      </c>
      <c r="B43" s="28"/>
      <c r="C43" s="24" t="s">
        <v>0</v>
      </c>
      <c r="D43" s="4"/>
    </row>
    <row r="44" spans="1:4" x14ac:dyDescent="0.25">
      <c r="A44" s="29"/>
      <c r="B44" s="31" t="s">
        <v>115</v>
      </c>
      <c r="C44" s="32" t="s">
        <v>116</v>
      </c>
      <c r="D44" s="4" t="s">
        <v>42</v>
      </c>
    </row>
    <row r="45" spans="1:4" x14ac:dyDescent="0.25">
      <c r="A45" s="33" t="s">
        <v>47</v>
      </c>
      <c r="B45" s="33"/>
      <c r="C45" s="33"/>
      <c r="D45" s="23"/>
    </row>
  </sheetData>
  <mergeCells count="4">
    <mergeCell ref="A45:C45"/>
    <mergeCell ref="C2:D2"/>
    <mergeCell ref="C3:D3"/>
    <mergeCell ref="A1:D1"/>
  </mergeCells>
  <pageMargins left="0.7" right="0.7" top="0.75" bottom="0.75" header="0.3" footer="0.3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"/>
  <sheetViews>
    <sheetView workbookViewId="0">
      <selection activeCell="A7" sqref="A7"/>
    </sheetView>
  </sheetViews>
  <sheetFormatPr defaultRowHeight="15" x14ac:dyDescent="0.25"/>
  <cols>
    <col min="1" max="1" width="25.42578125" style="1" customWidth="1"/>
    <col min="2" max="2" width="9.140625" style="1" bestFit="1" customWidth="1"/>
    <col min="3" max="3" width="9.140625" style="1" customWidth="1"/>
    <col min="4" max="16384" width="9.140625" style="1"/>
  </cols>
  <sheetData>
    <row r="1" spans="1:6" x14ac:dyDescent="0.25">
      <c r="A1" s="41" t="s">
        <v>35</v>
      </c>
      <c r="B1" s="42"/>
      <c r="C1" s="42"/>
      <c r="D1" s="43"/>
    </row>
    <row r="2" spans="1:6" x14ac:dyDescent="0.25">
      <c r="A2" s="9"/>
      <c r="B2" s="10" t="s">
        <v>36</v>
      </c>
      <c r="C2" s="11" t="s">
        <v>20</v>
      </c>
      <c r="D2" s="11" t="s">
        <v>20</v>
      </c>
      <c r="E2" s="44" t="s">
        <v>37</v>
      </c>
      <c r="F2" s="45"/>
    </row>
    <row r="3" spans="1:6" ht="30" x14ac:dyDescent="0.25">
      <c r="A3" s="12" t="s">
        <v>38</v>
      </c>
      <c r="B3" s="14" t="e">
        <f>#REF!</f>
        <v>#REF!</v>
      </c>
      <c r="C3" s="14" t="e">
        <f>#REF!</f>
        <v>#REF!</v>
      </c>
      <c r="D3" s="17" t="e">
        <f>#REF!</f>
        <v>#REF!</v>
      </c>
      <c r="E3" s="16" t="e">
        <f>(D3-C3)/2</f>
        <v>#REF!</v>
      </c>
      <c r="F3" s="16" t="e">
        <f>E3</f>
        <v>#REF!</v>
      </c>
    </row>
    <row r="4" spans="1:6" ht="30" x14ac:dyDescent="0.25">
      <c r="A4" s="13" t="s">
        <v>39</v>
      </c>
      <c r="B4" s="15" t="e">
        <f>#REF!</f>
        <v>#REF!</v>
      </c>
      <c r="C4" s="15" t="e">
        <f>#REF!</f>
        <v>#REF!</v>
      </c>
      <c r="D4" s="18" t="e">
        <f>#REF!</f>
        <v>#REF!</v>
      </c>
      <c r="E4" s="16" t="e">
        <f>(D4-C4)/2</f>
        <v>#REF!</v>
      </c>
      <c r="F4" s="16" t="e">
        <f>E4</f>
        <v>#REF!</v>
      </c>
    </row>
    <row r="5" spans="1:6" ht="30" x14ac:dyDescent="0.25">
      <c r="A5" s="8" t="s">
        <v>40</v>
      </c>
      <c r="B5" s="14" t="e">
        <f>#REF!</f>
        <v>#REF!</v>
      </c>
      <c r="C5" s="14" t="e">
        <f>#REF!</f>
        <v>#REF!</v>
      </c>
      <c r="D5" s="17" t="e">
        <f>#REF!</f>
        <v>#REF!</v>
      </c>
      <c r="E5" s="16" t="e">
        <f>(D5-C5)/2</f>
        <v>#REF!</v>
      </c>
      <c r="F5" s="16" t="e">
        <f>E5</f>
        <v>#REF!</v>
      </c>
    </row>
    <row r="6" spans="1:6" ht="30" x14ac:dyDescent="0.25">
      <c r="A6" s="13" t="s">
        <v>41</v>
      </c>
      <c r="B6" s="15" t="e">
        <f>#REF!</f>
        <v>#REF!</v>
      </c>
      <c r="C6" s="15" t="e">
        <f>#REF!</f>
        <v>#REF!</v>
      </c>
      <c r="D6" s="18" t="e">
        <f>#REF!</f>
        <v>#REF!</v>
      </c>
      <c r="E6" s="16" t="e">
        <f>(D6-C6)/2</f>
        <v>#REF!</v>
      </c>
      <c r="F6" s="16" t="e">
        <f>E6</f>
        <v>#REF!</v>
      </c>
    </row>
  </sheetData>
  <mergeCells count="2">
    <mergeCell ref="A1:D1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Tab1</vt:lpstr>
      <vt:lpstr>Fig4_data</vt:lpstr>
      <vt:lpstr>'Tab1'!Print_Area</vt:lpstr>
    </vt:vector>
  </TitlesOfParts>
  <Company>Harvard School of Public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masterit</dc:creator>
  <cp:lastModifiedBy>masterIT</cp:lastModifiedBy>
  <dcterms:created xsi:type="dcterms:W3CDTF">2018-08-24T19:41:45Z</dcterms:created>
  <dcterms:modified xsi:type="dcterms:W3CDTF">2020-05-12T18:01:53Z</dcterms:modified>
</cp:coreProperties>
</file>