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mma\OneDrive\Documents\ST5\Reseacrh\DDR\DDR &amp; Outcome\Ageing and mental health submission\"/>
    </mc:Choice>
  </mc:AlternateContent>
  <xr:revisionPtr revIDLastSave="0" documentId="8_{E6A7C762-ACA1-4606-BE76-A36615AA5190}" xr6:coauthVersionLast="47" xr6:coauthVersionMax="47" xr10:uidLastSave="{00000000-0000-0000-0000-000000000000}"/>
  <bookViews>
    <workbookView xWindow="-108" yWindow="-108" windowWidth="23256" windowHeight="12576" xr2:uid="{53025415-F86D-46AD-9F6F-C2DFBB4E3952}"/>
  </bookViews>
  <sheets>
    <sheet name="DD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0" i="4" l="1"/>
  <c r="B109" i="4"/>
  <c r="AD109" i="4"/>
  <c r="AD4" i="4"/>
  <c r="AD5" i="4"/>
  <c r="AD6" i="4"/>
  <c r="AD7" i="4"/>
  <c r="AF7" i="4" s="1"/>
  <c r="AD8" i="4"/>
  <c r="AD9" i="4"/>
  <c r="AD10" i="4"/>
  <c r="AD11" i="4"/>
  <c r="AF11" i="4" s="1"/>
  <c r="AD12" i="4"/>
  <c r="AD13" i="4"/>
  <c r="AD14" i="4"/>
  <c r="AD15" i="4"/>
  <c r="AF15" i="4" s="1"/>
  <c r="AD16" i="4"/>
  <c r="AD17" i="4"/>
  <c r="AD18" i="4"/>
  <c r="AD19" i="4"/>
  <c r="AF19" i="4" s="1"/>
  <c r="AD20" i="4"/>
  <c r="AD21" i="4"/>
  <c r="AD22" i="4"/>
  <c r="AD23" i="4"/>
  <c r="AF23" i="4" s="1"/>
  <c r="AD24" i="4"/>
  <c r="AD25" i="4"/>
  <c r="AD26" i="4"/>
  <c r="AD27" i="4"/>
  <c r="AF27" i="4" s="1"/>
  <c r="AD28" i="4"/>
  <c r="AD29" i="4"/>
  <c r="AD30" i="4"/>
  <c r="AD31" i="4"/>
  <c r="AF31" i="4" s="1"/>
  <c r="AD32" i="4"/>
  <c r="AD33" i="4"/>
  <c r="AD34" i="4"/>
  <c r="AD35" i="4"/>
  <c r="AF35" i="4" s="1"/>
  <c r="AD36" i="4"/>
  <c r="AD37" i="4"/>
  <c r="AD38" i="4"/>
  <c r="AD39" i="4"/>
  <c r="AF39" i="4" s="1"/>
  <c r="AD40" i="4"/>
  <c r="AD41" i="4"/>
  <c r="AD42" i="4"/>
  <c r="AD43" i="4"/>
  <c r="AF43" i="4" s="1"/>
  <c r="AD44" i="4"/>
  <c r="AD45" i="4"/>
  <c r="AD46" i="4"/>
  <c r="AD47" i="4"/>
  <c r="AF47" i="4" s="1"/>
  <c r="AD48" i="4"/>
  <c r="AD49" i="4"/>
  <c r="AD50" i="4"/>
  <c r="AD51" i="4"/>
  <c r="AF51" i="4" s="1"/>
  <c r="AD52" i="4"/>
  <c r="AD53" i="4"/>
  <c r="AD54" i="4"/>
  <c r="AD55" i="4"/>
  <c r="AF55" i="4" s="1"/>
  <c r="AD56" i="4"/>
  <c r="AD57" i="4"/>
  <c r="AD58" i="4"/>
  <c r="AD59" i="4"/>
  <c r="AF59" i="4" s="1"/>
  <c r="AD60" i="4"/>
  <c r="AD61" i="4"/>
  <c r="AD62" i="4"/>
  <c r="AD63" i="4"/>
  <c r="AF63" i="4" s="1"/>
  <c r="AD64" i="4"/>
  <c r="AD65" i="4"/>
  <c r="AD66" i="4"/>
  <c r="AD67" i="4"/>
  <c r="AF67" i="4" s="1"/>
  <c r="AD68" i="4"/>
  <c r="AD69" i="4"/>
  <c r="AD70" i="4"/>
  <c r="AD71" i="4"/>
  <c r="AF71" i="4" s="1"/>
  <c r="AD72" i="4"/>
  <c r="AD73" i="4"/>
  <c r="AD74" i="4"/>
  <c r="AD75" i="4"/>
  <c r="AF75" i="4" s="1"/>
  <c r="AD76" i="4"/>
  <c r="AD77" i="4"/>
  <c r="AD78" i="4"/>
  <c r="AD79" i="4"/>
  <c r="AF79" i="4" s="1"/>
  <c r="AD80" i="4"/>
  <c r="AD81" i="4"/>
  <c r="AD82" i="4"/>
  <c r="AD83" i="4"/>
  <c r="AF83" i="4" s="1"/>
  <c r="AD84" i="4"/>
  <c r="AD85" i="4"/>
  <c r="AD86" i="4"/>
  <c r="AD87" i="4"/>
  <c r="AF87" i="4" s="1"/>
  <c r="AD88" i="4"/>
  <c r="AD89" i="4"/>
  <c r="AD90" i="4"/>
  <c r="AD91" i="4"/>
  <c r="AF91" i="4" s="1"/>
  <c r="AD92" i="4"/>
  <c r="AD93" i="4"/>
  <c r="AD94" i="4"/>
  <c r="AD95" i="4"/>
  <c r="AF95" i="4" s="1"/>
  <c r="AD96" i="4"/>
  <c r="AD97" i="4"/>
  <c r="AD98" i="4"/>
  <c r="AD99" i="4"/>
  <c r="AF99" i="4" s="1"/>
  <c r="AD100" i="4"/>
  <c r="AD101" i="4"/>
  <c r="AD102" i="4"/>
  <c r="AD103" i="4"/>
  <c r="AF103" i="4" s="1"/>
  <c r="AD104" i="4"/>
  <c r="AD105" i="4"/>
  <c r="AD106" i="4"/>
  <c r="AD107" i="4"/>
  <c r="AF107" i="4" s="1"/>
  <c r="AD108" i="4"/>
  <c r="AD3" i="4"/>
  <c r="AH3" i="4" s="1"/>
  <c r="AH4" i="4"/>
  <c r="AH5" i="4"/>
  <c r="AH6" i="4"/>
  <c r="AH8" i="4"/>
  <c r="AH9" i="4"/>
  <c r="AH10" i="4"/>
  <c r="AH12" i="4"/>
  <c r="AH13" i="4"/>
  <c r="AH14" i="4"/>
  <c r="AH16" i="4"/>
  <c r="AH17" i="4"/>
  <c r="AH18" i="4"/>
  <c r="AH20" i="4"/>
  <c r="AH21" i="4"/>
  <c r="AH22" i="4"/>
  <c r="AH24" i="4"/>
  <c r="AH25" i="4"/>
  <c r="AH26" i="4"/>
  <c r="AH28" i="4"/>
  <c r="AH29" i="4"/>
  <c r="AH30" i="4"/>
  <c r="AH32" i="4"/>
  <c r="AH33" i="4"/>
  <c r="AH34" i="4"/>
  <c r="AH36" i="4"/>
  <c r="AH37" i="4"/>
  <c r="AH38" i="4"/>
  <c r="AH40" i="4"/>
  <c r="AH41" i="4"/>
  <c r="AH42" i="4"/>
  <c r="AH44" i="4"/>
  <c r="AH45" i="4"/>
  <c r="AH46" i="4"/>
  <c r="AH48" i="4"/>
  <c r="AH49" i="4"/>
  <c r="AH50" i="4"/>
  <c r="AH52" i="4"/>
  <c r="AH53" i="4"/>
  <c r="AH54" i="4"/>
  <c r="AH56" i="4"/>
  <c r="AH57" i="4"/>
  <c r="AH58" i="4"/>
  <c r="AH60" i="4"/>
  <c r="AH61" i="4"/>
  <c r="AH62" i="4"/>
  <c r="AH64" i="4"/>
  <c r="AH65" i="4"/>
  <c r="AH66" i="4"/>
  <c r="AH68" i="4"/>
  <c r="AH69" i="4"/>
  <c r="AH70" i="4"/>
  <c r="AH72" i="4"/>
  <c r="AH73" i="4"/>
  <c r="AH74" i="4"/>
  <c r="AH76" i="4"/>
  <c r="AH77" i="4"/>
  <c r="AH78" i="4"/>
  <c r="AH80" i="4"/>
  <c r="AH81" i="4"/>
  <c r="AH82" i="4"/>
  <c r="AH84" i="4"/>
  <c r="AH85" i="4"/>
  <c r="AH86" i="4"/>
  <c r="AH88" i="4"/>
  <c r="AH89" i="4"/>
  <c r="AH90" i="4"/>
  <c r="AH92" i="4"/>
  <c r="AH93" i="4"/>
  <c r="AH94" i="4"/>
  <c r="AH96" i="4"/>
  <c r="AH97" i="4"/>
  <c r="AH98" i="4"/>
  <c r="AH100" i="4"/>
  <c r="AH101" i="4"/>
  <c r="AH102" i="4"/>
  <c r="AH104" i="4"/>
  <c r="AH105" i="4"/>
  <c r="AH106" i="4"/>
  <c r="AH108" i="4"/>
  <c r="AG4" i="4"/>
  <c r="AG5" i="4"/>
  <c r="AG6" i="4"/>
  <c r="AG8" i="4"/>
  <c r="AG9" i="4"/>
  <c r="AG10" i="4"/>
  <c r="AG12" i="4"/>
  <c r="AG13" i="4"/>
  <c r="AG14" i="4"/>
  <c r="AG16" i="4"/>
  <c r="AG17" i="4"/>
  <c r="AG18" i="4"/>
  <c r="AG20" i="4"/>
  <c r="AG21" i="4"/>
  <c r="AG22" i="4"/>
  <c r="AG24" i="4"/>
  <c r="AG25" i="4"/>
  <c r="AG26" i="4"/>
  <c r="AG28" i="4"/>
  <c r="AG29" i="4"/>
  <c r="AG30" i="4"/>
  <c r="AG32" i="4"/>
  <c r="AG33" i="4"/>
  <c r="AG34" i="4"/>
  <c r="AG36" i="4"/>
  <c r="AG37" i="4"/>
  <c r="AG38" i="4"/>
  <c r="AG40" i="4"/>
  <c r="AG41" i="4"/>
  <c r="AG42" i="4"/>
  <c r="AG44" i="4"/>
  <c r="AG45" i="4"/>
  <c r="AG46" i="4"/>
  <c r="AG48" i="4"/>
  <c r="AG49" i="4"/>
  <c r="AG50" i="4"/>
  <c r="AG52" i="4"/>
  <c r="AG53" i="4"/>
  <c r="AG54" i="4"/>
  <c r="AG56" i="4"/>
  <c r="AG57" i="4"/>
  <c r="AG58" i="4"/>
  <c r="AG60" i="4"/>
  <c r="AG61" i="4"/>
  <c r="AG62" i="4"/>
  <c r="AG64" i="4"/>
  <c r="AG65" i="4"/>
  <c r="AG66" i="4"/>
  <c r="AG68" i="4"/>
  <c r="AG69" i="4"/>
  <c r="AG70" i="4"/>
  <c r="AG72" i="4"/>
  <c r="AG73" i="4"/>
  <c r="AG74" i="4"/>
  <c r="AG76" i="4"/>
  <c r="AG77" i="4"/>
  <c r="AG78" i="4"/>
  <c r="AG80" i="4"/>
  <c r="AG81" i="4"/>
  <c r="AG82" i="4"/>
  <c r="AG84" i="4"/>
  <c r="AG85" i="4"/>
  <c r="AG86" i="4"/>
  <c r="AG88" i="4"/>
  <c r="AG89" i="4"/>
  <c r="AG90" i="4"/>
  <c r="AG92" i="4"/>
  <c r="AG93" i="4"/>
  <c r="AG94" i="4"/>
  <c r="AG96" i="4"/>
  <c r="AG97" i="4"/>
  <c r="AG98" i="4"/>
  <c r="AG100" i="4"/>
  <c r="AG101" i="4"/>
  <c r="AG102" i="4"/>
  <c r="AG104" i="4"/>
  <c r="AG105" i="4"/>
  <c r="AG106" i="4"/>
  <c r="AG108" i="4"/>
  <c r="AG3" i="4"/>
  <c r="AF4" i="4"/>
  <c r="AF5" i="4"/>
  <c r="AF6" i="4"/>
  <c r="AF8" i="4"/>
  <c r="AF9" i="4"/>
  <c r="AF10" i="4"/>
  <c r="AF12" i="4"/>
  <c r="AF13" i="4"/>
  <c r="AF14" i="4"/>
  <c r="AF16" i="4"/>
  <c r="AF17" i="4"/>
  <c r="AF18" i="4"/>
  <c r="AF20" i="4"/>
  <c r="AF21" i="4"/>
  <c r="AF22" i="4"/>
  <c r="AF24" i="4"/>
  <c r="AF25" i="4"/>
  <c r="AF26" i="4"/>
  <c r="AF28" i="4"/>
  <c r="AF29" i="4"/>
  <c r="AF30" i="4"/>
  <c r="AF32" i="4"/>
  <c r="AF33" i="4"/>
  <c r="AF34" i="4"/>
  <c r="AF36" i="4"/>
  <c r="AF37" i="4"/>
  <c r="AF38" i="4"/>
  <c r="AF40" i="4"/>
  <c r="AF41" i="4"/>
  <c r="AF42" i="4"/>
  <c r="AF44" i="4"/>
  <c r="AF45" i="4"/>
  <c r="AF46" i="4"/>
  <c r="AF48" i="4"/>
  <c r="AF49" i="4"/>
  <c r="AF50" i="4"/>
  <c r="AF52" i="4"/>
  <c r="AF53" i="4"/>
  <c r="AF54" i="4"/>
  <c r="AF56" i="4"/>
  <c r="AF57" i="4"/>
  <c r="AF58" i="4"/>
  <c r="AF60" i="4"/>
  <c r="AF61" i="4"/>
  <c r="AF62" i="4"/>
  <c r="AF64" i="4"/>
  <c r="AF65" i="4"/>
  <c r="AF66" i="4"/>
  <c r="AF68" i="4"/>
  <c r="AF69" i="4"/>
  <c r="AF70" i="4"/>
  <c r="AF72" i="4"/>
  <c r="AF73" i="4"/>
  <c r="AF74" i="4"/>
  <c r="AF76" i="4"/>
  <c r="AF77" i="4"/>
  <c r="AF78" i="4"/>
  <c r="AF80" i="4"/>
  <c r="AF81" i="4"/>
  <c r="AF82" i="4"/>
  <c r="AF84" i="4"/>
  <c r="AF85" i="4"/>
  <c r="AF86" i="4"/>
  <c r="AF88" i="4"/>
  <c r="AF89" i="4"/>
  <c r="AF90" i="4"/>
  <c r="AF92" i="4"/>
  <c r="AF93" i="4"/>
  <c r="AF94" i="4"/>
  <c r="AF96" i="4"/>
  <c r="AF97" i="4"/>
  <c r="AF98" i="4"/>
  <c r="AF100" i="4"/>
  <c r="AF101" i="4"/>
  <c r="AF102" i="4"/>
  <c r="AF104" i="4"/>
  <c r="AF105" i="4"/>
  <c r="AF106" i="4"/>
  <c r="AF108" i="4"/>
  <c r="AF3" i="4"/>
  <c r="AE4" i="4"/>
  <c r="AE5" i="4"/>
  <c r="AE6" i="4"/>
  <c r="AE8" i="4"/>
  <c r="AE9" i="4"/>
  <c r="AE10" i="4"/>
  <c r="AE12" i="4"/>
  <c r="AE13" i="4"/>
  <c r="AE14" i="4"/>
  <c r="AE16" i="4"/>
  <c r="AE17" i="4"/>
  <c r="AE18" i="4"/>
  <c r="AE20" i="4"/>
  <c r="AE21" i="4"/>
  <c r="AE22" i="4"/>
  <c r="AE24" i="4"/>
  <c r="AE25" i="4"/>
  <c r="AE26" i="4"/>
  <c r="AE28" i="4"/>
  <c r="AE29" i="4"/>
  <c r="AE30" i="4"/>
  <c r="AE32" i="4"/>
  <c r="AE33" i="4"/>
  <c r="AE34" i="4"/>
  <c r="AE36" i="4"/>
  <c r="AE37" i="4"/>
  <c r="AE38" i="4"/>
  <c r="AE40" i="4"/>
  <c r="AE41" i="4"/>
  <c r="AE42" i="4"/>
  <c r="AE44" i="4"/>
  <c r="AE45" i="4"/>
  <c r="AE46" i="4"/>
  <c r="AE48" i="4"/>
  <c r="AE49" i="4"/>
  <c r="AE50" i="4"/>
  <c r="AE52" i="4"/>
  <c r="AE53" i="4"/>
  <c r="AE54" i="4"/>
  <c r="AE56" i="4"/>
  <c r="AE57" i="4"/>
  <c r="AE58" i="4"/>
  <c r="AE60" i="4"/>
  <c r="AE61" i="4"/>
  <c r="AE62" i="4"/>
  <c r="AE64" i="4"/>
  <c r="AE65" i="4"/>
  <c r="AE66" i="4"/>
  <c r="AE68" i="4"/>
  <c r="AE69" i="4"/>
  <c r="AE70" i="4"/>
  <c r="AE72" i="4"/>
  <c r="AE73" i="4"/>
  <c r="AE74" i="4"/>
  <c r="AE76" i="4"/>
  <c r="AE77" i="4"/>
  <c r="AE78" i="4"/>
  <c r="AE80" i="4"/>
  <c r="AE81" i="4"/>
  <c r="AE82" i="4"/>
  <c r="AE84" i="4"/>
  <c r="AE85" i="4"/>
  <c r="AE86" i="4"/>
  <c r="AE88" i="4"/>
  <c r="AE89" i="4"/>
  <c r="AE90" i="4"/>
  <c r="AE92" i="4"/>
  <c r="AE93" i="4"/>
  <c r="AE94" i="4"/>
  <c r="AE96" i="4"/>
  <c r="AE97" i="4"/>
  <c r="AE98" i="4"/>
  <c r="AE100" i="4"/>
  <c r="AE101" i="4"/>
  <c r="AE102" i="4"/>
  <c r="AE104" i="4"/>
  <c r="AE105" i="4"/>
  <c r="AE106" i="4"/>
  <c r="AE108" i="4"/>
  <c r="AE3" i="4"/>
  <c r="T108" i="4"/>
  <c r="S108" i="4"/>
  <c r="X108" i="4" s="1"/>
  <c r="R108" i="4"/>
  <c r="W108" i="4" s="1"/>
  <c r="Q108" i="4"/>
  <c r="U108" i="4" s="1"/>
  <c r="Z108" i="4" s="1"/>
  <c r="Y107" i="4"/>
  <c r="W107" i="4"/>
  <c r="T107" i="4"/>
  <c r="S107" i="4"/>
  <c r="X107" i="4" s="1"/>
  <c r="R107" i="4"/>
  <c r="Q107" i="4"/>
  <c r="U107" i="4" s="1"/>
  <c r="T106" i="4"/>
  <c r="S106" i="4"/>
  <c r="X106" i="4" s="1"/>
  <c r="R106" i="4"/>
  <c r="W106" i="4" s="1"/>
  <c r="Q106" i="4"/>
  <c r="U106" i="4" s="1"/>
  <c r="Z106" i="4" s="1"/>
  <c r="T105" i="4"/>
  <c r="Y105" i="4" s="1"/>
  <c r="S105" i="4"/>
  <c r="X105" i="4" s="1"/>
  <c r="R105" i="4"/>
  <c r="W105" i="4" s="1"/>
  <c r="Q105" i="4"/>
  <c r="U105" i="4" s="1"/>
  <c r="T104" i="4"/>
  <c r="Y104" i="4" s="1"/>
  <c r="S104" i="4"/>
  <c r="X104" i="4" s="1"/>
  <c r="R104" i="4"/>
  <c r="Q104" i="4"/>
  <c r="U104" i="4" s="1"/>
  <c r="Z104" i="4" s="1"/>
  <c r="T103" i="4"/>
  <c r="Y103" i="4" s="1"/>
  <c r="S103" i="4"/>
  <c r="X103" i="4" s="1"/>
  <c r="R103" i="4"/>
  <c r="Q103" i="4"/>
  <c r="U103" i="4" s="1"/>
  <c r="Z103" i="4" s="1"/>
  <c r="T102" i="4"/>
  <c r="Y102" i="4" s="1"/>
  <c r="S102" i="4"/>
  <c r="X102" i="4" s="1"/>
  <c r="R102" i="4"/>
  <c r="Q102" i="4"/>
  <c r="U102" i="4" s="1"/>
  <c r="Z102" i="4" s="1"/>
  <c r="T101" i="4"/>
  <c r="Y101" i="4" s="1"/>
  <c r="S101" i="4"/>
  <c r="X101" i="4" s="1"/>
  <c r="R101" i="4"/>
  <c r="Q101" i="4"/>
  <c r="U101" i="4" s="1"/>
  <c r="Z101" i="4" s="1"/>
  <c r="Y100" i="4"/>
  <c r="T100" i="4"/>
  <c r="S100" i="4"/>
  <c r="X100" i="4" s="1"/>
  <c r="R100" i="4"/>
  <c r="W100" i="4" s="1"/>
  <c r="Q100" i="4"/>
  <c r="U100" i="4" s="1"/>
  <c r="Z100" i="4" s="1"/>
  <c r="X99" i="4"/>
  <c r="T99" i="4"/>
  <c r="Y99" i="4" s="1"/>
  <c r="S99" i="4"/>
  <c r="R99" i="4"/>
  <c r="W99" i="4" s="1"/>
  <c r="Q99" i="4"/>
  <c r="U99" i="4" s="1"/>
  <c r="Z99" i="4" s="1"/>
  <c r="U98" i="4"/>
  <c r="Z98" i="4" s="1"/>
  <c r="T98" i="4"/>
  <c r="S98" i="4"/>
  <c r="X98" i="4" s="1"/>
  <c r="R98" i="4"/>
  <c r="W98" i="4" s="1"/>
  <c r="Q98" i="4"/>
  <c r="T97" i="4"/>
  <c r="Y97" i="4" s="1"/>
  <c r="S97" i="4"/>
  <c r="X97" i="4" s="1"/>
  <c r="R97" i="4"/>
  <c r="W97" i="4" s="1"/>
  <c r="Q97" i="4"/>
  <c r="U97" i="4" s="1"/>
  <c r="Z97" i="4" s="1"/>
  <c r="T96" i="4"/>
  <c r="Y96" i="4" s="1"/>
  <c r="S96" i="4"/>
  <c r="X96" i="4" s="1"/>
  <c r="R96" i="4"/>
  <c r="Q96" i="4"/>
  <c r="U96" i="4" s="1"/>
  <c r="Z96" i="4" s="1"/>
  <c r="T95" i="4"/>
  <c r="Y95" i="4" s="1"/>
  <c r="S95" i="4"/>
  <c r="X95" i="4" s="1"/>
  <c r="R95" i="4"/>
  <c r="Q95" i="4"/>
  <c r="U95" i="4" s="1"/>
  <c r="Z95" i="4" s="1"/>
  <c r="T94" i="4"/>
  <c r="Y94" i="4" s="1"/>
  <c r="S94" i="4"/>
  <c r="X94" i="4" s="1"/>
  <c r="R94" i="4"/>
  <c r="Q94" i="4"/>
  <c r="U94" i="4" s="1"/>
  <c r="Z94" i="4" s="1"/>
  <c r="T93" i="4"/>
  <c r="Y93" i="4" s="1"/>
  <c r="S93" i="4"/>
  <c r="X93" i="4" s="1"/>
  <c r="R93" i="4"/>
  <c r="Q93" i="4"/>
  <c r="U93" i="4" s="1"/>
  <c r="Z93" i="4" s="1"/>
  <c r="T92" i="4"/>
  <c r="Y92" i="4" s="1"/>
  <c r="S92" i="4"/>
  <c r="X92" i="4" s="1"/>
  <c r="R92" i="4"/>
  <c r="Q92" i="4"/>
  <c r="U92" i="4" s="1"/>
  <c r="Z92" i="4" s="1"/>
  <c r="T91" i="4"/>
  <c r="Y91" i="4" s="1"/>
  <c r="S91" i="4"/>
  <c r="X91" i="4" s="1"/>
  <c r="R91" i="4"/>
  <c r="W91" i="4" s="1"/>
  <c r="Q91" i="4"/>
  <c r="U91" i="4" s="1"/>
  <c r="Z91" i="4" s="1"/>
  <c r="T90" i="4"/>
  <c r="Y90" i="4" s="1"/>
  <c r="S90" i="4"/>
  <c r="X90" i="4" s="1"/>
  <c r="R90" i="4"/>
  <c r="W90" i="4" s="1"/>
  <c r="Q90" i="4"/>
  <c r="U90" i="4" s="1"/>
  <c r="Z90" i="4" s="1"/>
  <c r="T89" i="4"/>
  <c r="Y89" i="4" s="1"/>
  <c r="S89" i="4"/>
  <c r="X89" i="4" s="1"/>
  <c r="R89" i="4"/>
  <c r="W89" i="4" s="1"/>
  <c r="Q89" i="4"/>
  <c r="U89" i="4" s="1"/>
  <c r="Z89" i="4" s="1"/>
  <c r="U88" i="4"/>
  <c r="Z88" i="4" s="1"/>
  <c r="T88" i="4"/>
  <c r="Y88" i="4" s="1"/>
  <c r="S88" i="4"/>
  <c r="X88" i="4" s="1"/>
  <c r="R88" i="4"/>
  <c r="Q88" i="4"/>
  <c r="T87" i="4"/>
  <c r="Y87" i="4" s="1"/>
  <c r="S87" i="4"/>
  <c r="R87" i="4"/>
  <c r="W87" i="4" s="1"/>
  <c r="Q87" i="4"/>
  <c r="U87" i="4" s="1"/>
  <c r="Z87" i="4" s="1"/>
  <c r="T86" i="4"/>
  <c r="Y86" i="4" s="1"/>
  <c r="S86" i="4"/>
  <c r="X86" i="4" s="1"/>
  <c r="R86" i="4"/>
  <c r="Q86" i="4"/>
  <c r="U86" i="4" s="1"/>
  <c r="Z86" i="4" s="1"/>
  <c r="T85" i="4"/>
  <c r="Y85" i="4" s="1"/>
  <c r="S85" i="4"/>
  <c r="X85" i="4" s="1"/>
  <c r="R85" i="4"/>
  <c r="W85" i="4" s="1"/>
  <c r="Q85" i="4"/>
  <c r="U85" i="4" s="1"/>
  <c r="Z85" i="4" s="1"/>
  <c r="T84" i="4"/>
  <c r="Y84" i="4" s="1"/>
  <c r="S84" i="4"/>
  <c r="X84" i="4" s="1"/>
  <c r="R84" i="4"/>
  <c r="Q84" i="4"/>
  <c r="U84" i="4" s="1"/>
  <c r="Z84" i="4" s="1"/>
  <c r="T83" i="4"/>
  <c r="Y83" i="4" s="1"/>
  <c r="S83" i="4"/>
  <c r="X83" i="4" s="1"/>
  <c r="R83" i="4"/>
  <c r="Q83" i="4"/>
  <c r="U83" i="4" s="1"/>
  <c r="Z83" i="4" s="1"/>
  <c r="T82" i="4"/>
  <c r="Y82" i="4" s="1"/>
  <c r="S82" i="4"/>
  <c r="X82" i="4" s="1"/>
  <c r="R82" i="4"/>
  <c r="W82" i="4" s="1"/>
  <c r="Q82" i="4"/>
  <c r="U82" i="4" s="1"/>
  <c r="Z82" i="4" s="1"/>
  <c r="T81" i="4"/>
  <c r="Y81" i="4" s="1"/>
  <c r="S81" i="4"/>
  <c r="X81" i="4" s="1"/>
  <c r="R81" i="4"/>
  <c r="W81" i="4" s="1"/>
  <c r="Q81" i="4"/>
  <c r="U81" i="4" s="1"/>
  <c r="Z81" i="4" s="1"/>
  <c r="T80" i="4"/>
  <c r="Y80" i="4" s="1"/>
  <c r="S80" i="4"/>
  <c r="X80" i="4" s="1"/>
  <c r="R80" i="4"/>
  <c r="Q80" i="4"/>
  <c r="U80" i="4" s="1"/>
  <c r="Z80" i="4" s="1"/>
  <c r="T79" i="4"/>
  <c r="Y79" i="4" s="1"/>
  <c r="S79" i="4"/>
  <c r="X79" i="4" s="1"/>
  <c r="R79" i="4"/>
  <c r="W79" i="4" s="1"/>
  <c r="Q79" i="4"/>
  <c r="U79" i="4" s="1"/>
  <c r="Z79" i="4" s="1"/>
  <c r="T78" i="4"/>
  <c r="Y78" i="4" s="1"/>
  <c r="S78" i="4"/>
  <c r="X78" i="4" s="1"/>
  <c r="R78" i="4"/>
  <c r="Q78" i="4"/>
  <c r="U78" i="4" s="1"/>
  <c r="Z78" i="4" s="1"/>
  <c r="T77" i="4"/>
  <c r="Y77" i="4" s="1"/>
  <c r="S77" i="4"/>
  <c r="X77" i="4" s="1"/>
  <c r="R77" i="4"/>
  <c r="Q77" i="4"/>
  <c r="U77" i="4" s="1"/>
  <c r="Z77" i="4" s="1"/>
  <c r="T76" i="4"/>
  <c r="Y76" i="4" s="1"/>
  <c r="S76" i="4"/>
  <c r="X76" i="4" s="1"/>
  <c r="R76" i="4"/>
  <c r="Q76" i="4"/>
  <c r="U76" i="4" s="1"/>
  <c r="Z76" i="4" s="1"/>
  <c r="T75" i="4"/>
  <c r="Y75" i="4" s="1"/>
  <c r="S75" i="4"/>
  <c r="X75" i="4" s="1"/>
  <c r="R75" i="4"/>
  <c r="W75" i="4" s="1"/>
  <c r="Q75" i="4"/>
  <c r="U75" i="4" s="1"/>
  <c r="Z75" i="4" s="1"/>
  <c r="T74" i="4"/>
  <c r="Y74" i="4" s="1"/>
  <c r="S74" i="4"/>
  <c r="X74" i="4" s="1"/>
  <c r="R74" i="4"/>
  <c r="W74" i="4" s="1"/>
  <c r="Q74" i="4"/>
  <c r="U74" i="4" s="1"/>
  <c r="Z74" i="4" s="1"/>
  <c r="T73" i="4"/>
  <c r="Y73" i="4" s="1"/>
  <c r="S73" i="4"/>
  <c r="X73" i="4" s="1"/>
  <c r="R73" i="4"/>
  <c r="W73" i="4" s="1"/>
  <c r="Q73" i="4"/>
  <c r="U73" i="4" s="1"/>
  <c r="Z73" i="4" s="1"/>
  <c r="T72" i="4"/>
  <c r="Y72" i="4" s="1"/>
  <c r="S72" i="4"/>
  <c r="X72" i="4" s="1"/>
  <c r="R72" i="4"/>
  <c r="Q72" i="4"/>
  <c r="U72" i="4" s="1"/>
  <c r="Z72" i="4" s="1"/>
  <c r="T71" i="4"/>
  <c r="Y71" i="4" s="1"/>
  <c r="S71" i="4"/>
  <c r="R71" i="4"/>
  <c r="W71" i="4" s="1"/>
  <c r="Q71" i="4"/>
  <c r="U71" i="4" s="1"/>
  <c r="Z71" i="4" s="1"/>
  <c r="T70" i="4"/>
  <c r="Y70" i="4" s="1"/>
  <c r="S70" i="4"/>
  <c r="X70" i="4" s="1"/>
  <c r="R70" i="4"/>
  <c r="Q70" i="4"/>
  <c r="U70" i="4" s="1"/>
  <c r="Z70" i="4" s="1"/>
  <c r="T69" i="4"/>
  <c r="Y69" i="4" s="1"/>
  <c r="S69" i="4"/>
  <c r="X69" i="4" s="1"/>
  <c r="R69" i="4"/>
  <c r="Q69" i="4"/>
  <c r="U69" i="4" s="1"/>
  <c r="Z69" i="4" s="1"/>
  <c r="T68" i="4"/>
  <c r="Y68" i="4" s="1"/>
  <c r="S68" i="4"/>
  <c r="X68" i="4" s="1"/>
  <c r="R68" i="4"/>
  <c r="Q68" i="4"/>
  <c r="U68" i="4" s="1"/>
  <c r="Z68" i="4" s="1"/>
  <c r="T67" i="4"/>
  <c r="Y67" i="4" s="1"/>
  <c r="S67" i="4"/>
  <c r="X67" i="4" s="1"/>
  <c r="R67" i="4"/>
  <c r="Q67" i="4"/>
  <c r="U67" i="4" s="1"/>
  <c r="Z67" i="4" s="1"/>
  <c r="T66" i="4"/>
  <c r="Y66" i="4" s="1"/>
  <c r="S66" i="4"/>
  <c r="X66" i="4" s="1"/>
  <c r="R66" i="4"/>
  <c r="W66" i="4" s="1"/>
  <c r="Q66" i="4"/>
  <c r="U66" i="4" s="1"/>
  <c r="Z66" i="4" s="1"/>
  <c r="T65" i="4"/>
  <c r="Y65" i="4" s="1"/>
  <c r="S65" i="4"/>
  <c r="X65" i="4" s="1"/>
  <c r="R65" i="4"/>
  <c r="Q65" i="4"/>
  <c r="U65" i="4" s="1"/>
  <c r="Z65" i="4" s="1"/>
  <c r="T64" i="4"/>
  <c r="Y64" i="4" s="1"/>
  <c r="S64" i="4"/>
  <c r="X64" i="4" s="1"/>
  <c r="R64" i="4"/>
  <c r="Q64" i="4"/>
  <c r="U64" i="4" s="1"/>
  <c r="Z64" i="4" s="1"/>
  <c r="X63" i="4"/>
  <c r="T63" i="4"/>
  <c r="Y63" i="4" s="1"/>
  <c r="S63" i="4"/>
  <c r="R63" i="4"/>
  <c r="W63" i="4" s="1"/>
  <c r="Q63" i="4"/>
  <c r="U63" i="4" s="1"/>
  <c r="Z63" i="4" s="1"/>
  <c r="T62" i="4"/>
  <c r="Y62" i="4" s="1"/>
  <c r="S62" i="4"/>
  <c r="X62" i="4" s="1"/>
  <c r="R62" i="4"/>
  <c r="W62" i="4" s="1"/>
  <c r="Q62" i="4"/>
  <c r="U62" i="4" s="1"/>
  <c r="Z62" i="4" s="1"/>
  <c r="T61" i="4"/>
  <c r="Y61" i="4" s="1"/>
  <c r="S61" i="4"/>
  <c r="X61" i="4" s="1"/>
  <c r="R61" i="4"/>
  <c r="Q61" i="4"/>
  <c r="U61" i="4" s="1"/>
  <c r="Z61" i="4" s="1"/>
  <c r="T60" i="4"/>
  <c r="Y60" i="4" s="1"/>
  <c r="S60" i="4"/>
  <c r="X60" i="4" s="1"/>
  <c r="R60" i="4"/>
  <c r="Q60" i="4"/>
  <c r="U60" i="4" s="1"/>
  <c r="Z60" i="4" s="1"/>
  <c r="X59" i="4"/>
  <c r="T59" i="4"/>
  <c r="Y59" i="4" s="1"/>
  <c r="S59" i="4"/>
  <c r="R59" i="4"/>
  <c r="Q59" i="4"/>
  <c r="U59" i="4" s="1"/>
  <c r="Z59" i="4" s="1"/>
  <c r="X58" i="4"/>
  <c r="T58" i="4"/>
  <c r="Y58" i="4" s="1"/>
  <c r="S58" i="4"/>
  <c r="R58" i="4"/>
  <c r="W58" i="4" s="1"/>
  <c r="Q58" i="4"/>
  <c r="U58" i="4" s="1"/>
  <c r="Z58" i="4" s="1"/>
  <c r="T57" i="4"/>
  <c r="Y57" i="4" s="1"/>
  <c r="S57" i="4"/>
  <c r="X57" i="4" s="1"/>
  <c r="R57" i="4"/>
  <c r="W57" i="4" s="1"/>
  <c r="Q57" i="4"/>
  <c r="U57" i="4" s="1"/>
  <c r="T56" i="4"/>
  <c r="Y56" i="4" s="1"/>
  <c r="S56" i="4"/>
  <c r="X56" i="4" s="1"/>
  <c r="R56" i="4"/>
  <c r="Q56" i="4"/>
  <c r="U56" i="4" s="1"/>
  <c r="Z56" i="4" s="1"/>
  <c r="T55" i="4"/>
  <c r="Y55" i="4" s="1"/>
  <c r="S55" i="4"/>
  <c r="X55" i="4" s="1"/>
  <c r="R55" i="4"/>
  <c r="W55" i="4" s="1"/>
  <c r="Q55" i="4"/>
  <c r="U55" i="4" s="1"/>
  <c r="Z55" i="4" s="1"/>
  <c r="T54" i="4"/>
  <c r="Y54" i="4" s="1"/>
  <c r="S54" i="4"/>
  <c r="X54" i="4" s="1"/>
  <c r="R54" i="4"/>
  <c r="W54" i="4" s="1"/>
  <c r="Q54" i="4"/>
  <c r="U54" i="4" s="1"/>
  <c r="Z54" i="4" s="1"/>
  <c r="T53" i="4"/>
  <c r="Y53" i="4" s="1"/>
  <c r="S53" i="4"/>
  <c r="X53" i="4" s="1"/>
  <c r="R53" i="4"/>
  <c r="Q53" i="4"/>
  <c r="U53" i="4" s="1"/>
  <c r="Z53" i="4" s="1"/>
  <c r="T52" i="4"/>
  <c r="Y52" i="4" s="1"/>
  <c r="S52" i="4"/>
  <c r="X52" i="4" s="1"/>
  <c r="R52" i="4"/>
  <c r="Q52" i="4"/>
  <c r="U52" i="4" s="1"/>
  <c r="Z52" i="4" s="1"/>
  <c r="T51" i="4"/>
  <c r="Y51" i="4" s="1"/>
  <c r="S51" i="4"/>
  <c r="X51" i="4" s="1"/>
  <c r="R51" i="4"/>
  <c r="W51" i="4" s="1"/>
  <c r="Q51" i="4"/>
  <c r="U51" i="4" s="1"/>
  <c r="Z51" i="4" s="1"/>
  <c r="W50" i="4"/>
  <c r="T50" i="4"/>
  <c r="Y50" i="4" s="1"/>
  <c r="S50" i="4"/>
  <c r="X50" i="4" s="1"/>
  <c r="R50" i="4"/>
  <c r="Q50" i="4"/>
  <c r="U50" i="4" s="1"/>
  <c r="Z50" i="4" s="1"/>
  <c r="T49" i="4"/>
  <c r="Y49" i="4" s="1"/>
  <c r="S49" i="4"/>
  <c r="X49" i="4" s="1"/>
  <c r="R49" i="4"/>
  <c r="W49" i="4" s="1"/>
  <c r="Q49" i="4"/>
  <c r="U49" i="4" s="1"/>
  <c r="Z49" i="4" s="1"/>
  <c r="T48" i="4"/>
  <c r="Y48" i="4" s="1"/>
  <c r="S48" i="4"/>
  <c r="X48" i="4" s="1"/>
  <c r="R48" i="4"/>
  <c r="Q48" i="4"/>
  <c r="U48" i="4" s="1"/>
  <c r="Z48" i="4" s="1"/>
  <c r="T47" i="4"/>
  <c r="Y47" i="4" s="1"/>
  <c r="S47" i="4"/>
  <c r="R47" i="4"/>
  <c r="W47" i="4" s="1"/>
  <c r="Q47" i="4"/>
  <c r="U47" i="4" s="1"/>
  <c r="Z47" i="4" s="1"/>
  <c r="T46" i="4"/>
  <c r="Y46" i="4" s="1"/>
  <c r="S46" i="4"/>
  <c r="X46" i="4" s="1"/>
  <c r="R46" i="4"/>
  <c r="Q46" i="4"/>
  <c r="U46" i="4" s="1"/>
  <c r="Z46" i="4" s="1"/>
  <c r="T45" i="4"/>
  <c r="Y45" i="4" s="1"/>
  <c r="S45" i="4"/>
  <c r="X45" i="4" s="1"/>
  <c r="R45" i="4"/>
  <c r="Q45" i="4"/>
  <c r="U45" i="4" s="1"/>
  <c r="Z45" i="4" s="1"/>
  <c r="Y44" i="4"/>
  <c r="T44" i="4"/>
  <c r="S44" i="4"/>
  <c r="X44" i="4" s="1"/>
  <c r="R44" i="4"/>
  <c r="Q44" i="4"/>
  <c r="U44" i="4" s="1"/>
  <c r="Z44" i="4" s="1"/>
  <c r="T43" i="4"/>
  <c r="Y43" i="4" s="1"/>
  <c r="S43" i="4"/>
  <c r="X43" i="4" s="1"/>
  <c r="R43" i="4"/>
  <c r="W43" i="4" s="1"/>
  <c r="Q43" i="4"/>
  <c r="U43" i="4" s="1"/>
  <c r="Z43" i="4" s="1"/>
  <c r="T42" i="4"/>
  <c r="Y42" i="4" s="1"/>
  <c r="S42" i="4"/>
  <c r="X42" i="4" s="1"/>
  <c r="R42" i="4"/>
  <c r="W42" i="4" s="1"/>
  <c r="Q42" i="4"/>
  <c r="U42" i="4" s="1"/>
  <c r="Z42" i="4" s="1"/>
  <c r="W41" i="4"/>
  <c r="T41" i="4"/>
  <c r="Y41" i="4" s="1"/>
  <c r="S41" i="4"/>
  <c r="X41" i="4" s="1"/>
  <c r="R41" i="4"/>
  <c r="Q41" i="4"/>
  <c r="U41" i="4" s="1"/>
  <c r="Z41" i="4" s="1"/>
  <c r="T40" i="4"/>
  <c r="Y40" i="4" s="1"/>
  <c r="S40" i="4"/>
  <c r="X40" i="4" s="1"/>
  <c r="R40" i="4"/>
  <c r="Q40" i="4"/>
  <c r="U40" i="4" s="1"/>
  <c r="Z40" i="4" s="1"/>
  <c r="T39" i="4"/>
  <c r="Y39" i="4" s="1"/>
  <c r="S39" i="4"/>
  <c r="X39" i="4" s="1"/>
  <c r="R39" i="4"/>
  <c r="Q39" i="4"/>
  <c r="U39" i="4" s="1"/>
  <c r="Z39" i="4" s="1"/>
  <c r="T38" i="4"/>
  <c r="Y38" i="4" s="1"/>
  <c r="S38" i="4"/>
  <c r="X38" i="4" s="1"/>
  <c r="R38" i="4"/>
  <c r="Q38" i="4"/>
  <c r="U38" i="4" s="1"/>
  <c r="Z38" i="4" s="1"/>
  <c r="Y37" i="4"/>
  <c r="T37" i="4"/>
  <c r="S37" i="4"/>
  <c r="X37" i="4" s="1"/>
  <c r="R37" i="4"/>
  <c r="Q37" i="4"/>
  <c r="U37" i="4" s="1"/>
  <c r="Z37" i="4" s="1"/>
  <c r="T36" i="4"/>
  <c r="Y36" i="4" s="1"/>
  <c r="S36" i="4"/>
  <c r="X36" i="4" s="1"/>
  <c r="R36" i="4"/>
  <c r="Q36" i="4"/>
  <c r="U36" i="4" s="1"/>
  <c r="Z36" i="4" s="1"/>
  <c r="T35" i="4"/>
  <c r="Y35" i="4" s="1"/>
  <c r="S35" i="4"/>
  <c r="X35" i="4" s="1"/>
  <c r="R35" i="4"/>
  <c r="W35" i="4" s="1"/>
  <c r="Q35" i="4"/>
  <c r="U35" i="4" s="1"/>
  <c r="Z35" i="4" s="1"/>
  <c r="T34" i="4"/>
  <c r="Y34" i="4" s="1"/>
  <c r="S34" i="4"/>
  <c r="X34" i="4" s="1"/>
  <c r="R34" i="4"/>
  <c r="W34" i="4" s="1"/>
  <c r="Q34" i="4"/>
  <c r="U34" i="4" s="1"/>
  <c r="Z34" i="4" s="1"/>
  <c r="T33" i="4"/>
  <c r="Y33" i="4" s="1"/>
  <c r="S33" i="4"/>
  <c r="X33" i="4" s="1"/>
  <c r="R33" i="4"/>
  <c r="W33" i="4" s="1"/>
  <c r="Q33" i="4"/>
  <c r="U33" i="4" s="1"/>
  <c r="Z33" i="4" s="1"/>
  <c r="U32" i="4"/>
  <c r="Z32" i="4" s="1"/>
  <c r="T32" i="4"/>
  <c r="Y32" i="4" s="1"/>
  <c r="S32" i="4"/>
  <c r="X32" i="4" s="1"/>
  <c r="R32" i="4"/>
  <c r="Q32" i="4"/>
  <c r="T31" i="4"/>
  <c r="Y31" i="4" s="1"/>
  <c r="S31" i="4"/>
  <c r="X31" i="4" s="1"/>
  <c r="R31" i="4"/>
  <c r="Q31" i="4"/>
  <c r="U31" i="4" s="1"/>
  <c r="Z31" i="4" s="1"/>
  <c r="T30" i="4"/>
  <c r="Y30" i="4" s="1"/>
  <c r="S30" i="4"/>
  <c r="X30" i="4" s="1"/>
  <c r="R30" i="4"/>
  <c r="W30" i="4" s="1"/>
  <c r="Q30" i="4"/>
  <c r="U30" i="4" s="1"/>
  <c r="Z30" i="4" s="1"/>
  <c r="T29" i="4"/>
  <c r="Y29" i="4" s="1"/>
  <c r="S29" i="4"/>
  <c r="X29" i="4" s="1"/>
  <c r="R29" i="4"/>
  <c r="Q29" i="4"/>
  <c r="U29" i="4" s="1"/>
  <c r="Z29" i="4" s="1"/>
  <c r="T28" i="4"/>
  <c r="Y28" i="4" s="1"/>
  <c r="S28" i="4"/>
  <c r="X28" i="4" s="1"/>
  <c r="R28" i="4"/>
  <c r="Q28" i="4"/>
  <c r="U28" i="4" s="1"/>
  <c r="Z28" i="4" s="1"/>
  <c r="T27" i="4"/>
  <c r="Y27" i="4" s="1"/>
  <c r="S27" i="4"/>
  <c r="X27" i="4" s="1"/>
  <c r="R27" i="4"/>
  <c r="W27" i="4" s="1"/>
  <c r="Q27" i="4"/>
  <c r="U27" i="4" s="1"/>
  <c r="Z27" i="4" s="1"/>
  <c r="T26" i="4"/>
  <c r="Y26" i="4" s="1"/>
  <c r="S26" i="4"/>
  <c r="X26" i="4" s="1"/>
  <c r="R26" i="4"/>
  <c r="W26" i="4" s="1"/>
  <c r="Q26" i="4"/>
  <c r="U26" i="4" s="1"/>
  <c r="Z26" i="4" s="1"/>
  <c r="T25" i="4"/>
  <c r="Y25" i="4" s="1"/>
  <c r="S25" i="4"/>
  <c r="X25" i="4" s="1"/>
  <c r="R25" i="4"/>
  <c r="W25" i="4" s="1"/>
  <c r="Q25" i="4"/>
  <c r="U25" i="4" s="1"/>
  <c r="Z25" i="4" s="1"/>
  <c r="T24" i="4"/>
  <c r="S24" i="4"/>
  <c r="X24" i="4" s="1"/>
  <c r="R24" i="4"/>
  <c r="W24" i="4" s="1"/>
  <c r="Q24" i="4"/>
  <c r="U24" i="4" s="1"/>
  <c r="Z24" i="4" s="1"/>
  <c r="T23" i="4"/>
  <c r="Y23" i="4" s="1"/>
  <c r="S23" i="4"/>
  <c r="R23" i="4"/>
  <c r="W23" i="4" s="1"/>
  <c r="Q23" i="4"/>
  <c r="U23" i="4" s="1"/>
  <c r="Z23" i="4" s="1"/>
  <c r="U22" i="4"/>
  <c r="Z22" i="4" s="1"/>
  <c r="T22" i="4"/>
  <c r="Y22" i="4" s="1"/>
  <c r="S22" i="4"/>
  <c r="X22" i="4" s="1"/>
  <c r="R22" i="4"/>
  <c r="Q22" i="4"/>
  <c r="T21" i="4"/>
  <c r="Y21" i="4" s="1"/>
  <c r="S21" i="4"/>
  <c r="X21" i="4" s="1"/>
  <c r="R21" i="4"/>
  <c r="Q21" i="4"/>
  <c r="U21" i="4" s="1"/>
  <c r="Z21" i="4" s="1"/>
  <c r="T20" i="4"/>
  <c r="Y20" i="4" s="1"/>
  <c r="S20" i="4"/>
  <c r="X20" i="4" s="1"/>
  <c r="R20" i="4"/>
  <c r="Q20" i="4"/>
  <c r="U20" i="4" s="1"/>
  <c r="Z20" i="4" s="1"/>
  <c r="T19" i="4"/>
  <c r="Y19" i="4" s="1"/>
  <c r="S19" i="4"/>
  <c r="X19" i="4" s="1"/>
  <c r="R19" i="4"/>
  <c r="Q19" i="4"/>
  <c r="U19" i="4" s="1"/>
  <c r="Z19" i="4" s="1"/>
  <c r="T18" i="4"/>
  <c r="Y18" i="4" s="1"/>
  <c r="S18" i="4"/>
  <c r="X18" i="4" s="1"/>
  <c r="R18" i="4"/>
  <c r="Q18" i="4"/>
  <c r="U18" i="4" s="1"/>
  <c r="Z18" i="4" s="1"/>
  <c r="T17" i="4"/>
  <c r="Y17" i="4" s="1"/>
  <c r="S17" i="4"/>
  <c r="X17" i="4" s="1"/>
  <c r="R17" i="4"/>
  <c r="W17" i="4" s="1"/>
  <c r="Q17" i="4"/>
  <c r="U17" i="4" s="1"/>
  <c r="U16" i="4"/>
  <c r="Z16" i="4" s="1"/>
  <c r="T16" i="4"/>
  <c r="Y16" i="4" s="1"/>
  <c r="S16" i="4"/>
  <c r="X16" i="4" s="1"/>
  <c r="R16" i="4"/>
  <c r="W16" i="4" s="1"/>
  <c r="Q16" i="4"/>
  <c r="T15" i="4"/>
  <c r="Y15" i="4" s="1"/>
  <c r="S15" i="4"/>
  <c r="X15" i="4" s="1"/>
  <c r="R15" i="4"/>
  <c r="W15" i="4" s="1"/>
  <c r="Q15" i="4"/>
  <c r="U15" i="4" s="1"/>
  <c r="Z15" i="4" s="1"/>
  <c r="T14" i="4"/>
  <c r="Y14" i="4" s="1"/>
  <c r="S14" i="4"/>
  <c r="X14" i="4" s="1"/>
  <c r="R14" i="4"/>
  <c r="Q14" i="4"/>
  <c r="U14" i="4" s="1"/>
  <c r="Z14" i="4" s="1"/>
  <c r="T13" i="4"/>
  <c r="Y13" i="4" s="1"/>
  <c r="S13" i="4"/>
  <c r="X13" i="4" s="1"/>
  <c r="R13" i="4"/>
  <c r="Q13" i="4"/>
  <c r="U13" i="4" s="1"/>
  <c r="Z13" i="4" s="1"/>
  <c r="T12" i="4"/>
  <c r="Y12" i="4" s="1"/>
  <c r="S12" i="4"/>
  <c r="X12" i="4" s="1"/>
  <c r="R12" i="4"/>
  <c r="Q12" i="4"/>
  <c r="U12" i="4" s="1"/>
  <c r="Z12" i="4" s="1"/>
  <c r="T11" i="4"/>
  <c r="Y11" i="4" s="1"/>
  <c r="S11" i="4"/>
  <c r="X11" i="4" s="1"/>
  <c r="R11" i="4"/>
  <c r="Q11" i="4"/>
  <c r="U11" i="4" s="1"/>
  <c r="Z11" i="4" s="1"/>
  <c r="T10" i="4"/>
  <c r="Y10" i="4" s="1"/>
  <c r="S10" i="4"/>
  <c r="X10" i="4" s="1"/>
  <c r="R10" i="4"/>
  <c r="V10" i="4" s="1"/>
  <c r="AA10" i="4" s="1"/>
  <c r="AB10" i="4" s="1"/>
  <c r="AC10" i="4" s="1"/>
  <c r="Q10" i="4"/>
  <c r="U10" i="4" s="1"/>
  <c r="Z10" i="4" s="1"/>
  <c r="T9" i="4"/>
  <c r="Y9" i="4" s="1"/>
  <c r="S9" i="4"/>
  <c r="X9" i="4" s="1"/>
  <c r="R9" i="4"/>
  <c r="W9" i="4" s="1"/>
  <c r="Q9" i="4"/>
  <c r="U9" i="4" s="1"/>
  <c r="T8" i="4"/>
  <c r="S8" i="4"/>
  <c r="X8" i="4" s="1"/>
  <c r="R8" i="4"/>
  <c r="W8" i="4" s="1"/>
  <c r="Q8" i="4"/>
  <c r="U8" i="4" s="1"/>
  <c r="Z8" i="4" s="1"/>
  <c r="U7" i="4"/>
  <c r="Z7" i="4" s="1"/>
  <c r="T7" i="4"/>
  <c r="Y7" i="4" s="1"/>
  <c r="S7" i="4"/>
  <c r="R7" i="4"/>
  <c r="W7" i="4" s="1"/>
  <c r="Q7" i="4"/>
  <c r="U6" i="4"/>
  <c r="Z6" i="4" s="1"/>
  <c r="T6" i="4"/>
  <c r="Y6" i="4" s="1"/>
  <c r="S6" i="4"/>
  <c r="X6" i="4" s="1"/>
  <c r="R6" i="4"/>
  <c r="Q6" i="4"/>
  <c r="T5" i="4"/>
  <c r="Y5" i="4" s="1"/>
  <c r="S5" i="4"/>
  <c r="X5" i="4" s="1"/>
  <c r="R5" i="4"/>
  <c r="W5" i="4" s="1"/>
  <c r="Q5" i="4"/>
  <c r="U5" i="4" s="1"/>
  <c r="Z5" i="4" s="1"/>
  <c r="T4" i="4"/>
  <c r="Y4" i="4" s="1"/>
  <c r="S4" i="4"/>
  <c r="X4" i="4" s="1"/>
  <c r="R4" i="4"/>
  <c r="Q4" i="4"/>
  <c r="U4" i="4" s="1"/>
  <c r="Z4" i="4" s="1"/>
  <c r="T3" i="4"/>
  <c r="Y3" i="4" s="1"/>
  <c r="S3" i="4"/>
  <c r="X3" i="4" s="1"/>
  <c r="R3" i="4"/>
  <c r="Q3" i="4"/>
  <c r="U3" i="4" s="1"/>
  <c r="Z3" i="4" s="1"/>
  <c r="AE107" i="4" l="1"/>
  <c r="AE103" i="4"/>
  <c r="AE99" i="4"/>
  <c r="AE95" i="4"/>
  <c r="AE91" i="4"/>
  <c r="AE87" i="4"/>
  <c r="AE83" i="4"/>
  <c r="AE79" i="4"/>
  <c r="AE75" i="4"/>
  <c r="AE71" i="4"/>
  <c r="AE67" i="4"/>
  <c r="AE63" i="4"/>
  <c r="AE59" i="4"/>
  <c r="AE55" i="4"/>
  <c r="AE51" i="4"/>
  <c r="AE47" i="4"/>
  <c r="AE43" i="4"/>
  <c r="AE39" i="4"/>
  <c r="AE35" i="4"/>
  <c r="AE31" i="4"/>
  <c r="AE27" i="4"/>
  <c r="AE23" i="4"/>
  <c r="AE19" i="4"/>
  <c r="AE15" i="4"/>
  <c r="AE11" i="4"/>
  <c r="AE7" i="4"/>
  <c r="AG107" i="4"/>
  <c r="AG103" i="4"/>
  <c r="AG99" i="4"/>
  <c r="AG95" i="4"/>
  <c r="AG91" i="4"/>
  <c r="AG87" i="4"/>
  <c r="AG83" i="4"/>
  <c r="AG79" i="4"/>
  <c r="AG75" i="4"/>
  <c r="AG71" i="4"/>
  <c r="AG67" i="4"/>
  <c r="AG63" i="4"/>
  <c r="AG59" i="4"/>
  <c r="AG55" i="4"/>
  <c r="AG51" i="4"/>
  <c r="AG47" i="4"/>
  <c r="AG43" i="4"/>
  <c r="AG39" i="4"/>
  <c r="AG35" i="4"/>
  <c r="AG31" i="4"/>
  <c r="AG27" i="4"/>
  <c r="AG23" i="4"/>
  <c r="AG19" i="4"/>
  <c r="AG15" i="4"/>
  <c r="AG11" i="4"/>
  <c r="AG7" i="4"/>
  <c r="AH107" i="4"/>
  <c r="AH103" i="4"/>
  <c r="AH99" i="4"/>
  <c r="AH95" i="4"/>
  <c r="AH91" i="4"/>
  <c r="AH87" i="4"/>
  <c r="AH83" i="4"/>
  <c r="AH79" i="4"/>
  <c r="AH75" i="4"/>
  <c r="AH71" i="4"/>
  <c r="AH67" i="4"/>
  <c r="AH63" i="4"/>
  <c r="AH59" i="4"/>
  <c r="AH55" i="4"/>
  <c r="AH51" i="4"/>
  <c r="AH47" i="4"/>
  <c r="AH43" i="4"/>
  <c r="AH39" i="4"/>
  <c r="AH35" i="4"/>
  <c r="AH31" i="4"/>
  <c r="AH27" i="4"/>
  <c r="AH23" i="4"/>
  <c r="AH19" i="4"/>
  <c r="AH15" i="4"/>
  <c r="AH11" i="4"/>
  <c r="AH7" i="4"/>
  <c r="V77" i="4"/>
  <c r="AA77" i="4" s="1"/>
  <c r="AB77" i="4" s="1"/>
  <c r="AC77" i="4" s="1"/>
  <c r="V38" i="4"/>
  <c r="AA38" i="4" s="1"/>
  <c r="AB38" i="4" s="1"/>
  <c r="AC38" i="4" s="1"/>
  <c r="V67" i="4"/>
  <c r="AA67" i="4" s="1"/>
  <c r="AB67" i="4" s="1"/>
  <c r="AC67" i="4" s="1"/>
  <c r="V83" i="4"/>
  <c r="AA83" i="4" s="1"/>
  <c r="AB83" i="4" s="1"/>
  <c r="AC83" i="4" s="1"/>
  <c r="V39" i="4"/>
  <c r="AA39" i="4" s="1"/>
  <c r="AB39" i="4" s="1"/>
  <c r="AC39" i="4" s="1"/>
  <c r="V44" i="4"/>
  <c r="AA44" i="4" s="1"/>
  <c r="AB44" i="4" s="1"/>
  <c r="AC44" i="4" s="1"/>
  <c r="V27" i="4"/>
  <c r="AA27" i="4" s="1"/>
  <c r="AB27" i="4" s="1"/>
  <c r="AC27" i="4" s="1"/>
  <c r="V100" i="4"/>
  <c r="AA100" i="4" s="1"/>
  <c r="AB100" i="4" s="1"/>
  <c r="AC100" i="4" s="1"/>
  <c r="V65" i="4"/>
  <c r="AA65" i="4" s="1"/>
  <c r="AB65" i="4" s="1"/>
  <c r="AC65" i="4" s="1"/>
  <c r="Z57" i="4"/>
  <c r="V57" i="4"/>
  <c r="AA57" i="4" s="1"/>
  <c r="AB57" i="4" s="1"/>
  <c r="AC57" i="4" s="1"/>
  <c r="V46" i="4"/>
  <c r="AA46" i="4" s="1"/>
  <c r="AB46" i="4" s="1"/>
  <c r="AC46" i="4" s="1"/>
  <c r="Z105" i="4"/>
  <c r="V105" i="4"/>
  <c r="AA105" i="4" s="1"/>
  <c r="AB105" i="4" s="1"/>
  <c r="AC105" i="4" s="1"/>
  <c r="Z107" i="4"/>
  <c r="V107" i="4"/>
  <c r="AA107" i="4" s="1"/>
  <c r="AB107" i="4" s="1"/>
  <c r="AC107" i="4" s="1"/>
  <c r="V35" i="4"/>
  <c r="AA35" i="4" s="1"/>
  <c r="AB35" i="4" s="1"/>
  <c r="AC35" i="4" s="1"/>
  <c r="V47" i="4"/>
  <c r="AA47" i="4" s="1"/>
  <c r="AB47" i="4" s="1"/>
  <c r="AC47" i="4" s="1"/>
  <c r="V52" i="4"/>
  <c r="AA52" i="4" s="1"/>
  <c r="AB52" i="4" s="1"/>
  <c r="AC52" i="4" s="1"/>
  <c r="V75" i="4"/>
  <c r="AA75" i="4" s="1"/>
  <c r="AB75" i="4" s="1"/>
  <c r="AC75" i="4" s="1"/>
  <c r="W83" i="4"/>
  <c r="V12" i="4"/>
  <c r="AA12" i="4" s="1"/>
  <c r="AB12" i="4" s="1"/>
  <c r="AC12" i="4" s="1"/>
  <c r="V14" i="4"/>
  <c r="AA14" i="4" s="1"/>
  <c r="AB14" i="4" s="1"/>
  <c r="AC14" i="4" s="1"/>
  <c r="W46" i="4"/>
  <c r="W65" i="4"/>
  <c r="W67" i="4"/>
  <c r="V76" i="4"/>
  <c r="AA76" i="4" s="1"/>
  <c r="AB76" i="4" s="1"/>
  <c r="AC76" i="4" s="1"/>
  <c r="V8" i="4"/>
  <c r="AA8" i="4" s="1"/>
  <c r="AB8" i="4" s="1"/>
  <c r="AC8" i="4" s="1"/>
  <c r="X47" i="4"/>
  <c r="V106" i="4"/>
  <c r="AA106" i="4" s="1"/>
  <c r="AB106" i="4" s="1"/>
  <c r="AC106" i="4" s="1"/>
  <c r="V108" i="4"/>
  <c r="AA108" i="4" s="1"/>
  <c r="AB108" i="4" s="1"/>
  <c r="AC108" i="4" s="1"/>
  <c r="V7" i="4"/>
  <c r="AA7" i="4" s="1"/>
  <c r="AB7" i="4" s="1"/>
  <c r="AC7" i="4" s="1"/>
  <c r="V23" i="4"/>
  <c r="AA23" i="4" s="1"/>
  <c r="AB23" i="4" s="1"/>
  <c r="AC23" i="4" s="1"/>
  <c r="W38" i="4"/>
  <c r="V59" i="4"/>
  <c r="AA59" i="4" s="1"/>
  <c r="AB59" i="4" s="1"/>
  <c r="AC59" i="4" s="1"/>
  <c r="W77" i="4"/>
  <c r="V85" i="4"/>
  <c r="AA85" i="4" s="1"/>
  <c r="AB85" i="4" s="1"/>
  <c r="AC85" i="4" s="1"/>
  <c r="V11" i="4"/>
  <c r="AA11" i="4" s="1"/>
  <c r="AB11" i="4" s="1"/>
  <c r="AC11" i="4" s="1"/>
  <c r="V84" i="4"/>
  <c r="AA84" i="4" s="1"/>
  <c r="AB84" i="4" s="1"/>
  <c r="AC84" i="4" s="1"/>
  <c r="V91" i="4"/>
  <c r="AA91" i="4" s="1"/>
  <c r="AB91" i="4" s="1"/>
  <c r="AC91" i="4" s="1"/>
  <c r="V93" i="4"/>
  <c r="AA93" i="4" s="1"/>
  <c r="AB93" i="4" s="1"/>
  <c r="AC93" i="4" s="1"/>
  <c r="V6" i="4"/>
  <c r="AA6" i="4" s="1"/>
  <c r="AB6" i="4" s="1"/>
  <c r="AC6" i="4" s="1"/>
  <c r="V13" i="4"/>
  <c r="AA13" i="4" s="1"/>
  <c r="AB13" i="4" s="1"/>
  <c r="AC13" i="4" s="1"/>
  <c r="V22" i="4"/>
  <c r="AA22" i="4" s="1"/>
  <c r="AB22" i="4" s="1"/>
  <c r="AC22" i="4" s="1"/>
  <c r="V69" i="4"/>
  <c r="AA69" i="4" s="1"/>
  <c r="AB69" i="4" s="1"/>
  <c r="AC69" i="4" s="1"/>
  <c r="Y108" i="4"/>
  <c r="V17" i="4"/>
  <c r="AA17" i="4" s="1"/>
  <c r="AB17" i="4" s="1"/>
  <c r="AC17" i="4" s="1"/>
  <c r="Z17" i="4"/>
  <c r="V19" i="4"/>
  <c r="AA19" i="4" s="1"/>
  <c r="AB19" i="4" s="1"/>
  <c r="AC19" i="4" s="1"/>
  <c r="V20" i="4"/>
  <c r="AA20" i="4" s="1"/>
  <c r="AB20" i="4" s="1"/>
  <c r="AC20" i="4" s="1"/>
  <c r="V18" i="4"/>
  <c r="AA18" i="4" s="1"/>
  <c r="AB18" i="4" s="1"/>
  <c r="AC18" i="4" s="1"/>
  <c r="V3" i="4"/>
  <c r="AA3" i="4" s="1"/>
  <c r="AB3" i="4" s="1"/>
  <c r="AC3" i="4" s="1"/>
  <c r="V24" i="4"/>
  <c r="AA24" i="4" s="1"/>
  <c r="AB24" i="4" s="1"/>
  <c r="AC24" i="4" s="1"/>
  <c r="V4" i="4"/>
  <c r="AA4" i="4" s="1"/>
  <c r="AB4" i="4" s="1"/>
  <c r="AC4" i="4" s="1"/>
  <c r="V9" i="4"/>
  <c r="AA9" i="4" s="1"/>
  <c r="AB9" i="4" s="1"/>
  <c r="AC9" i="4" s="1"/>
  <c r="Z9" i="4"/>
  <c r="V21" i="4"/>
  <c r="AA21" i="4" s="1"/>
  <c r="AB21" i="4" s="1"/>
  <c r="AC21" i="4" s="1"/>
  <c r="V16" i="4"/>
  <c r="AA16" i="4" s="1"/>
  <c r="AB16" i="4" s="1"/>
  <c r="AC16" i="4" s="1"/>
  <c r="V15" i="4"/>
  <c r="AA15" i="4" s="1"/>
  <c r="AB15" i="4" s="1"/>
  <c r="AC15" i="4" s="1"/>
  <c r="V40" i="4"/>
  <c r="AA40" i="4" s="1"/>
  <c r="AB40" i="4" s="1"/>
  <c r="AC40" i="4" s="1"/>
  <c r="W40" i="4"/>
  <c r="V72" i="4"/>
  <c r="AA72" i="4" s="1"/>
  <c r="AB72" i="4" s="1"/>
  <c r="AC72" i="4" s="1"/>
  <c r="W72" i="4"/>
  <c r="V78" i="4"/>
  <c r="AA78" i="4" s="1"/>
  <c r="AB78" i="4" s="1"/>
  <c r="AC78" i="4" s="1"/>
  <c r="W78" i="4"/>
  <c r="V86" i="4"/>
  <c r="AA86" i="4" s="1"/>
  <c r="AB86" i="4" s="1"/>
  <c r="AC86" i="4" s="1"/>
  <c r="W86" i="4"/>
  <c r="W6" i="4"/>
  <c r="X7" i="4"/>
  <c r="Y8" i="4"/>
  <c r="W14" i="4"/>
  <c r="W22" i="4"/>
  <c r="X23" i="4"/>
  <c r="Y24" i="4"/>
  <c r="V26" i="4"/>
  <c r="AA26" i="4" s="1"/>
  <c r="AB26" i="4" s="1"/>
  <c r="AC26" i="4" s="1"/>
  <c r="V28" i="4"/>
  <c r="AA28" i="4" s="1"/>
  <c r="AB28" i="4" s="1"/>
  <c r="AC28" i="4" s="1"/>
  <c r="V34" i="4"/>
  <c r="AA34" i="4" s="1"/>
  <c r="AB34" i="4" s="1"/>
  <c r="AC34" i="4" s="1"/>
  <c r="V43" i="4"/>
  <c r="AA43" i="4" s="1"/>
  <c r="AB43" i="4" s="1"/>
  <c r="AC43" i="4" s="1"/>
  <c r="V51" i="4"/>
  <c r="AA51" i="4" s="1"/>
  <c r="AB51" i="4" s="1"/>
  <c r="AC51" i="4" s="1"/>
  <c r="V54" i="4"/>
  <c r="AA54" i="4" s="1"/>
  <c r="AB54" i="4" s="1"/>
  <c r="AC54" i="4" s="1"/>
  <c r="V62" i="4"/>
  <c r="AA62" i="4" s="1"/>
  <c r="AB62" i="4" s="1"/>
  <c r="AC62" i="4" s="1"/>
  <c r="X71" i="4"/>
  <c r="V71" i="4"/>
  <c r="AA71" i="4" s="1"/>
  <c r="AB71" i="4" s="1"/>
  <c r="AC71" i="4" s="1"/>
  <c r="V79" i="4"/>
  <c r="AA79" i="4" s="1"/>
  <c r="AB79" i="4" s="1"/>
  <c r="AC79" i="4" s="1"/>
  <c r="V80" i="4"/>
  <c r="AA80" i="4" s="1"/>
  <c r="AB80" i="4" s="1"/>
  <c r="AC80" i="4" s="1"/>
  <c r="W80" i="4"/>
  <c r="V88" i="4"/>
  <c r="AA88" i="4" s="1"/>
  <c r="AB88" i="4" s="1"/>
  <c r="AC88" i="4" s="1"/>
  <c r="W88" i="4"/>
  <c r="V101" i="4"/>
  <c r="AA101" i="4" s="1"/>
  <c r="AB101" i="4" s="1"/>
  <c r="AC101" i="4" s="1"/>
  <c r="V53" i="4"/>
  <c r="AA53" i="4" s="1"/>
  <c r="AB53" i="4" s="1"/>
  <c r="AC53" i="4" s="1"/>
  <c r="V70" i="4"/>
  <c r="AA70" i="4" s="1"/>
  <c r="AB70" i="4" s="1"/>
  <c r="AC70" i="4" s="1"/>
  <c r="W70" i="4"/>
  <c r="V30" i="4"/>
  <c r="AA30" i="4" s="1"/>
  <c r="AB30" i="4" s="1"/>
  <c r="AC30" i="4" s="1"/>
  <c r="V98" i="4"/>
  <c r="AA98" i="4" s="1"/>
  <c r="AB98" i="4" s="1"/>
  <c r="AC98" i="4" s="1"/>
  <c r="Y98" i="4"/>
  <c r="V5" i="4"/>
  <c r="AA5" i="4" s="1"/>
  <c r="AB5" i="4" s="1"/>
  <c r="AC5" i="4" s="1"/>
  <c r="W13" i="4"/>
  <c r="W21" i="4"/>
  <c r="V31" i="4"/>
  <c r="AA31" i="4" s="1"/>
  <c r="AB31" i="4" s="1"/>
  <c r="AC31" i="4" s="1"/>
  <c r="W31" i="4"/>
  <c r="W59" i="4"/>
  <c r="V73" i="4"/>
  <c r="AA73" i="4" s="1"/>
  <c r="AB73" i="4" s="1"/>
  <c r="AC73" i="4" s="1"/>
  <c r="V81" i="4"/>
  <c r="AA81" i="4" s="1"/>
  <c r="AB81" i="4" s="1"/>
  <c r="AC81" i="4" s="1"/>
  <c r="X87" i="4"/>
  <c r="V87" i="4"/>
  <c r="AA87" i="4" s="1"/>
  <c r="AB87" i="4" s="1"/>
  <c r="AC87" i="4" s="1"/>
  <c r="V89" i="4"/>
  <c r="AA89" i="4" s="1"/>
  <c r="AB89" i="4" s="1"/>
  <c r="AC89" i="4" s="1"/>
  <c r="V92" i="4"/>
  <c r="AA92" i="4" s="1"/>
  <c r="AB92" i="4" s="1"/>
  <c r="AC92" i="4" s="1"/>
  <c r="V99" i="4"/>
  <c r="AA99" i="4" s="1"/>
  <c r="AB99" i="4" s="1"/>
  <c r="AC99" i="4" s="1"/>
  <c r="V45" i="4"/>
  <c r="AA45" i="4" s="1"/>
  <c r="AB45" i="4" s="1"/>
  <c r="AC45" i="4" s="1"/>
  <c r="W4" i="4"/>
  <c r="W12" i="4"/>
  <c r="W20" i="4"/>
  <c r="V32" i="4"/>
  <c r="AA32" i="4" s="1"/>
  <c r="AB32" i="4" s="1"/>
  <c r="AC32" i="4" s="1"/>
  <c r="W32" i="4"/>
  <c r="V37" i="4"/>
  <c r="AA37" i="4" s="1"/>
  <c r="AB37" i="4" s="1"/>
  <c r="AC37" i="4" s="1"/>
  <c r="V41" i="4"/>
  <c r="AA41" i="4" s="1"/>
  <c r="AB41" i="4" s="1"/>
  <c r="AC41" i="4" s="1"/>
  <c r="V49" i="4"/>
  <c r="AA49" i="4" s="1"/>
  <c r="AB49" i="4" s="1"/>
  <c r="AC49" i="4" s="1"/>
  <c r="V55" i="4"/>
  <c r="AA55" i="4" s="1"/>
  <c r="AB55" i="4" s="1"/>
  <c r="AC55" i="4" s="1"/>
  <c r="V60" i="4"/>
  <c r="AA60" i="4" s="1"/>
  <c r="AB60" i="4" s="1"/>
  <c r="AC60" i="4" s="1"/>
  <c r="V68" i="4"/>
  <c r="AA68" i="4" s="1"/>
  <c r="AB68" i="4" s="1"/>
  <c r="AC68" i="4" s="1"/>
  <c r="V102" i="4"/>
  <c r="AA102" i="4" s="1"/>
  <c r="AB102" i="4" s="1"/>
  <c r="AC102" i="4" s="1"/>
  <c r="W102" i="4"/>
  <c r="V104" i="4"/>
  <c r="AA104" i="4" s="1"/>
  <c r="AB104" i="4" s="1"/>
  <c r="AC104" i="4" s="1"/>
  <c r="W3" i="4"/>
  <c r="W11" i="4"/>
  <c r="W19" i="4"/>
  <c r="V25" i="4"/>
  <c r="AA25" i="4" s="1"/>
  <c r="AB25" i="4" s="1"/>
  <c r="AC25" i="4" s="1"/>
  <c r="V63" i="4"/>
  <c r="AA63" i="4" s="1"/>
  <c r="AB63" i="4" s="1"/>
  <c r="AC63" i="4" s="1"/>
  <c r="V74" i="4"/>
  <c r="AA74" i="4" s="1"/>
  <c r="AB74" i="4" s="1"/>
  <c r="AC74" i="4" s="1"/>
  <c r="V82" i="4"/>
  <c r="AA82" i="4" s="1"/>
  <c r="AB82" i="4" s="1"/>
  <c r="AC82" i="4" s="1"/>
  <c r="V90" i="4"/>
  <c r="AA90" i="4" s="1"/>
  <c r="AB90" i="4" s="1"/>
  <c r="AC90" i="4" s="1"/>
  <c r="V96" i="4"/>
  <c r="AA96" i="4" s="1"/>
  <c r="AB96" i="4" s="1"/>
  <c r="AC96" i="4" s="1"/>
  <c r="W96" i="4"/>
  <c r="V97" i="4"/>
  <c r="AA97" i="4" s="1"/>
  <c r="AB97" i="4" s="1"/>
  <c r="AC97" i="4" s="1"/>
  <c r="V103" i="4"/>
  <c r="AA103" i="4" s="1"/>
  <c r="AB103" i="4" s="1"/>
  <c r="AC103" i="4" s="1"/>
  <c r="V36" i="4"/>
  <c r="AA36" i="4" s="1"/>
  <c r="AB36" i="4" s="1"/>
  <c r="AC36" i="4" s="1"/>
  <c r="W10" i="4"/>
  <c r="W18" i="4"/>
  <c r="V29" i="4"/>
  <c r="AA29" i="4" s="1"/>
  <c r="AB29" i="4" s="1"/>
  <c r="AC29" i="4" s="1"/>
  <c r="V56" i="4"/>
  <c r="AA56" i="4" s="1"/>
  <c r="AB56" i="4" s="1"/>
  <c r="AC56" i="4" s="1"/>
  <c r="W56" i="4"/>
  <c r="V58" i="4"/>
  <c r="AA58" i="4" s="1"/>
  <c r="AB58" i="4" s="1"/>
  <c r="AC58" i="4" s="1"/>
  <c r="V64" i="4"/>
  <c r="AA64" i="4" s="1"/>
  <c r="AB64" i="4" s="1"/>
  <c r="AC64" i="4" s="1"/>
  <c r="W64" i="4"/>
  <c r="V66" i="4"/>
  <c r="AA66" i="4" s="1"/>
  <c r="AB66" i="4" s="1"/>
  <c r="AC66" i="4" s="1"/>
  <c r="V94" i="4"/>
  <c r="AA94" i="4" s="1"/>
  <c r="AB94" i="4" s="1"/>
  <c r="AC94" i="4" s="1"/>
  <c r="W94" i="4"/>
  <c r="V95" i="4"/>
  <c r="AA95" i="4" s="1"/>
  <c r="AB95" i="4" s="1"/>
  <c r="AC95" i="4" s="1"/>
  <c r="V33" i="4"/>
  <c r="AA33" i="4" s="1"/>
  <c r="AB33" i="4" s="1"/>
  <c r="AC33" i="4" s="1"/>
  <c r="V42" i="4"/>
  <c r="AA42" i="4" s="1"/>
  <c r="AB42" i="4" s="1"/>
  <c r="AC42" i="4" s="1"/>
  <c r="V48" i="4"/>
  <c r="AA48" i="4" s="1"/>
  <c r="AB48" i="4" s="1"/>
  <c r="AC48" i="4" s="1"/>
  <c r="W48" i="4"/>
  <c r="V50" i="4"/>
  <c r="AA50" i="4" s="1"/>
  <c r="AB50" i="4" s="1"/>
  <c r="AC50" i="4" s="1"/>
  <c r="V61" i="4"/>
  <c r="AA61" i="4" s="1"/>
  <c r="AB61" i="4" s="1"/>
  <c r="AC61" i="4" s="1"/>
  <c r="W104" i="4"/>
  <c r="Y106" i="4"/>
  <c r="W39" i="4"/>
  <c r="W95" i="4"/>
  <c r="W103" i="4"/>
  <c r="W29" i="4"/>
  <c r="W37" i="4"/>
  <c r="W45" i="4"/>
  <c r="W53" i="4"/>
  <c r="W61" i="4"/>
  <c r="W69" i="4"/>
  <c r="W93" i="4"/>
  <c r="W101" i="4"/>
  <c r="W28" i="4"/>
  <c r="W36" i="4"/>
  <c r="W44" i="4"/>
  <c r="W52" i="4"/>
  <c r="W60" i="4"/>
  <c r="W68" i="4"/>
  <c r="W76" i="4"/>
  <c r="W84" i="4"/>
  <c r="W92" i="4"/>
</calcChain>
</file>

<file path=xl/sharedStrings.xml><?xml version="1.0" encoding="utf-8"?>
<sst xmlns="http://schemas.openxmlformats.org/spreadsheetml/2006/main" count="145" uniqueCount="136">
  <si>
    <t>SUB_ICB</t>
  </si>
  <si>
    <t>DDR</t>
  </si>
  <si>
    <t>NHS Bath and North East Somerset, Swindon and Wiltshire ICB - 92G</t>
  </si>
  <si>
    <t>NHS Bedfordshire, Luton and Milton Keynes ICB - M1J4Y</t>
  </si>
  <si>
    <t>NHS Birmingham and Solihull ICB - 15E</t>
  </si>
  <si>
    <t>NHS Black Country ICB - D2P2L</t>
  </si>
  <si>
    <t>NHS Bristol, North Somerset and South Gloucestershire ICB - 15C</t>
  </si>
  <si>
    <t>NHS Buckinghamshire, Oxfordshire and Berkshire West ICB - 10Q</t>
  </si>
  <si>
    <t>NHS Buckinghamshire, Oxfordshire and Berkshire West ICB - 14Y</t>
  </si>
  <si>
    <t>NHS Buckinghamshire, Oxfordshire and Berkshire West ICB - 15A</t>
  </si>
  <si>
    <t>NHS Cambridgeshire and Peterborough ICB - 06H</t>
  </si>
  <si>
    <t>NHS Cheshire and Merseyside ICB - 01F</t>
  </si>
  <si>
    <t>NHS Cheshire and Merseyside ICB - 01J</t>
  </si>
  <si>
    <t>NHS Cheshire and Merseyside ICB - 01T</t>
  </si>
  <si>
    <t>NHS Cheshire and Merseyside ICB - 01V</t>
  </si>
  <si>
    <t>NHS Cheshire and Merseyside ICB - 01X</t>
  </si>
  <si>
    <t>NHS Cheshire and Merseyside ICB - 02E</t>
  </si>
  <si>
    <t>NHS Cheshire and Merseyside ICB - 12F</t>
  </si>
  <si>
    <t>NHS Cheshire and Merseyside ICB - 27D</t>
  </si>
  <si>
    <t>NHS Cheshire and Merseyside ICB - 99A</t>
  </si>
  <si>
    <t>NHS Cornwall and the Isles of Scilly ICB - 11N</t>
  </si>
  <si>
    <t>NHS Coventry and Warwickshire ICB - B2M3M</t>
  </si>
  <si>
    <t>NHS Derby and Derbyshire ICB - 15M</t>
  </si>
  <si>
    <t>NHS Devon ICB - 15N</t>
  </si>
  <si>
    <t>NHS Dorset ICB - 11J</t>
  </si>
  <si>
    <t>NHS Frimley ICB - D4U1Y</t>
  </si>
  <si>
    <t>NHS Gloucestershire ICB - 11M</t>
  </si>
  <si>
    <t>NHS Greater Manchester ICB - 00T</t>
  </si>
  <si>
    <t>NHS Greater Manchester ICB - 00V</t>
  </si>
  <si>
    <t>NHS Greater Manchester ICB - 00Y</t>
  </si>
  <si>
    <t>NHS Greater Manchester ICB - 01D</t>
  </si>
  <si>
    <t>NHS Greater Manchester ICB - 01G</t>
  </si>
  <si>
    <t>NHS Greater Manchester ICB - 01W</t>
  </si>
  <si>
    <t>NHS Greater Manchester ICB - 01Y</t>
  </si>
  <si>
    <t>NHS Greater Manchester ICB - 02A</t>
  </si>
  <si>
    <t>NHS Greater Manchester ICB - 02H</t>
  </si>
  <si>
    <t>NHS Greater Manchester ICB - 14L</t>
  </si>
  <si>
    <t>NHS Hampshire and Isle of Wight ICB - 10R</t>
  </si>
  <si>
    <t>NHS Hampshire and Isle of Wight ICB - D9Y0V</t>
  </si>
  <si>
    <t>NHS Herefordshire and Worcestershire ICB - 18C</t>
  </si>
  <si>
    <t>NHS Hertfordshire and West Essex ICB - 06K</t>
  </si>
  <si>
    <t>NHS Hertfordshire and West Essex ICB - 06N</t>
  </si>
  <si>
    <t>NHS Hertfordshire and West Essex ICB - 07H</t>
  </si>
  <si>
    <t>NHS Humber and North Yorkshire ICB - 02Y</t>
  </si>
  <si>
    <t>NHS Humber and North Yorkshire ICB - 03F</t>
  </si>
  <si>
    <t>NHS Humber and North Yorkshire ICB - 03H</t>
  </si>
  <si>
    <t>NHS Humber and North Yorkshire ICB - 03K</t>
  </si>
  <si>
    <t>NHS Humber and North Yorkshire ICB - 03Q</t>
  </si>
  <si>
    <t>NHS Humber and North Yorkshire ICB - 42D</t>
  </si>
  <si>
    <t>NHS Kent and Medway ICB - 91Q</t>
  </si>
  <si>
    <t>NHS Lancashire and South Cumbria ICB - 00Q</t>
  </si>
  <si>
    <t>NHS Lancashire and South Cumbria ICB - 00R</t>
  </si>
  <si>
    <t>NHS Lancashire and South Cumbria ICB - 00X</t>
  </si>
  <si>
    <t>NHS Lancashire and South Cumbria ICB - 01A</t>
  </si>
  <si>
    <t>NHS Lancashire and South Cumbria ICB - 01E</t>
  </si>
  <si>
    <t>NHS Lancashire and South Cumbria ICB - 01K</t>
  </si>
  <si>
    <t>NHS Lancashire and South Cumbria ICB - 02G</t>
  </si>
  <si>
    <t>NHS Lancashire and South Cumbria ICB - 02M</t>
  </si>
  <si>
    <t>NHS Leicester, Leicestershire and Rutland ICB - 03W</t>
  </si>
  <si>
    <t>NHS Leicester, Leicestershire and Rutland ICB - 04C</t>
  </si>
  <si>
    <t>NHS Leicester, Leicestershire and Rutland ICB - 04V</t>
  </si>
  <si>
    <t>NHS Lincolnshire ICB - 71E</t>
  </si>
  <si>
    <t>NHS Mid and South Essex ICB - 06Q</t>
  </si>
  <si>
    <t>NHS Mid and South Essex ICB - 07G</t>
  </si>
  <si>
    <t>NHS Mid and South Essex ICB - 99E</t>
  </si>
  <si>
    <t>NHS Mid and South Essex ICB - 99F</t>
  </si>
  <si>
    <t>NHS Mid and South Essex ICB - 99G</t>
  </si>
  <si>
    <t>NHS Norfolk and Waveney ICB - 26A</t>
  </si>
  <si>
    <t>NHS North Central London ICB - 93C</t>
  </si>
  <si>
    <t>NHS North East and North Cumbria ICB - 00L</t>
  </si>
  <si>
    <t>NHS North East and North Cumbria ICB - 00N</t>
  </si>
  <si>
    <t>NHS North East and North Cumbria ICB - 00P</t>
  </si>
  <si>
    <t>NHS North East and North Cumbria ICB - 01H</t>
  </si>
  <si>
    <t>NHS North East and North Cumbria ICB - 13T</t>
  </si>
  <si>
    <t>NHS North East and North Cumbria ICB - 16C</t>
  </si>
  <si>
    <t>NHS North East and North Cumbria ICB - 84H</t>
  </si>
  <si>
    <t>NHS North East and North Cumbria ICB - 99C</t>
  </si>
  <si>
    <t>NHS North East London ICB - A3A8R</t>
  </si>
  <si>
    <t>NHS North West London ICB - W2U3Z</t>
  </si>
  <si>
    <t>NHS Northamptonshire ICB - 78H</t>
  </si>
  <si>
    <t>NHS Nottingham and Nottinghamshire ICB - 02Q</t>
  </si>
  <si>
    <t>NHS Nottingham and Nottinghamshire ICB - 52R</t>
  </si>
  <si>
    <t>NHS Shropshire, Telford and Wrekin ICB - M2L0M</t>
  </si>
  <si>
    <t>NHS Somerset ICB - 11X</t>
  </si>
  <si>
    <t>NHS South East London ICB - 72Q</t>
  </si>
  <si>
    <t>NHS South West London ICB - 36L</t>
  </si>
  <si>
    <t>NHS South Yorkshire ICB - 02P</t>
  </si>
  <si>
    <t>NHS South Yorkshire ICB - 02X</t>
  </si>
  <si>
    <t>NHS South Yorkshire ICB - 03L</t>
  </si>
  <si>
    <t>NHS South Yorkshire ICB - 03N</t>
  </si>
  <si>
    <t>NHS Staffordshire and Stoke-on-Trent ICB - 04Y</t>
  </si>
  <si>
    <t>NHS Staffordshire and Stoke-on-Trent ICB - 05D</t>
  </si>
  <si>
    <t>NHS Staffordshire and Stoke-on-Trent ICB - 05G</t>
  </si>
  <si>
    <t>NHS Staffordshire and Stoke-on-Trent ICB - 05Q</t>
  </si>
  <si>
    <t>NHS Staffordshire and Stoke-on-Trent ICB - 05V</t>
  </si>
  <si>
    <t>NHS Staffordshire and Stoke-on-Trent ICB - 05W</t>
  </si>
  <si>
    <t>NHS Suffolk and North East Essex ICB - 06L</t>
  </si>
  <si>
    <t>NHS Suffolk and North East Essex ICB - 06T</t>
  </si>
  <si>
    <t>NHS Suffolk and North East Essex ICB - 07K</t>
  </si>
  <si>
    <t>NHS Surrey Heartlands ICB - 92A</t>
  </si>
  <si>
    <t>NHS Sussex ICB - 09D</t>
  </si>
  <si>
    <t>NHS Sussex ICB - 70F</t>
  </si>
  <si>
    <t>NHS Sussex ICB - 97R</t>
  </si>
  <si>
    <t>NHS West Yorkshire ICB - 02T</t>
  </si>
  <si>
    <t>NHS West Yorkshire ICB - 03R</t>
  </si>
  <si>
    <t>NHS West Yorkshire ICB - 15F</t>
  </si>
  <si>
    <t>NHS West Yorkshire ICB - 36J</t>
  </si>
  <si>
    <t>NHS West Yorkshire ICB - X2C4Y</t>
  </si>
  <si>
    <t>LowerCI</t>
  </si>
  <si>
    <t>UpperCI</t>
  </si>
  <si>
    <t>Recorded</t>
  </si>
  <si>
    <t>Estimated</t>
  </si>
  <si>
    <t>Asian/Asian British</t>
  </si>
  <si>
    <t xml:space="preserve">Black population </t>
  </si>
  <si>
    <t xml:space="preserve">Mixed and other </t>
  </si>
  <si>
    <t xml:space="preserve">Total minority ethnic group </t>
  </si>
  <si>
    <t xml:space="preserve">White </t>
  </si>
  <si>
    <t>Total</t>
  </si>
  <si>
    <t>Recorded diagnoses by ethnic group</t>
  </si>
  <si>
    <t>Underlying population structure - proportion ethnicity</t>
  </si>
  <si>
    <t>Asian</t>
  </si>
  <si>
    <t>Black</t>
  </si>
  <si>
    <t>Mixed and Other</t>
  </si>
  <si>
    <t>All minority ethnic groups</t>
  </si>
  <si>
    <t>White</t>
  </si>
  <si>
    <t>Denominator taking into account %ethnic group and ethnicity specific Odds Ratios</t>
  </si>
  <si>
    <t>Asian (estimated x %ethnic x 1.17)</t>
  </si>
  <si>
    <t>Black(estimated x %ethnic x 1.43)</t>
  </si>
  <si>
    <t>Mixed and other (estimated x %ethnic x 1.02)</t>
  </si>
  <si>
    <t>White(estimated x %ethnic)</t>
  </si>
  <si>
    <t>DDR taking into account ethnicity specific Odds Ratios (numbers recorded in each ethnic group/expected in each ethnic group)</t>
  </si>
  <si>
    <t>Cases with no recorded ethnicity</t>
  </si>
  <si>
    <t>Overall estimated DDR</t>
  </si>
  <si>
    <t>Overall DDR %</t>
  </si>
  <si>
    <t>New vs old DDR</t>
  </si>
  <si>
    <t>DDR taking into account ethnicity specific Odds Ratios including proportion of cases with no recorded ethnicity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</si>
</sst>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28-3187-43D9-BE8D-AB94B0310380}">
  <dimension ref="A1:AH110"/>
  <sheetViews>
    <sheetView tabSelected="1" workbookViewId="0">
      <pane xSplit="1" topLeftCell="R1" activePane="topRight" state="frozen"/>
      <selection pane="topRight" activeCell="B111" sqref="B111"/>
    </sheetView>
  </sheetViews>
  <sheetFormatPr defaultRowHeight="14.4" x14ac:dyDescent="0.3"/>
  <cols>
    <col min="3" max="3" width="11.109375" customWidth="1"/>
    <col min="7" max="7" width="16" customWidth="1"/>
    <col min="8" max="8" width="22.5546875" customWidth="1"/>
    <col min="9" max="9" width="18.6640625" customWidth="1"/>
    <col min="10" max="10" width="18.5546875" customWidth="1"/>
    <col min="15" max="15" width="12.5546875" customWidth="1"/>
    <col min="16" max="17" width="15.44140625" customWidth="1"/>
    <col min="18" max="18" width="18.88671875" customWidth="1"/>
    <col min="19" max="19" width="18.5546875" customWidth="1"/>
    <col min="20" max="20" width="26.6640625" customWidth="1"/>
    <col min="22" max="22" width="9.109375" style="3"/>
    <col min="23" max="25" width="12" bestFit="1" customWidth="1"/>
    <col min="26" max="26" width="12" customWidth="1"/>
    <col min="27" max="31" width="9.109375" style="3"/>
  </cols>
  <sheetData>
    <row r="1" spans="1:34" s="4" customFormat="1" ht="63.75" customHeight="1" x14ac:dyDescent="0.3">
      <c r="G1" s="7" t="s">
        <v>118</v>
      </c>
      <c r="H1" s="7"/>
      <c r="I1" s="7"/>
      <c r="J1" s="7"/>
      <c r="K1" s="7"/>
      <c r="L1" s="7"/>
      <c r="M1" s="4" t="s">
        <v>119</v>
      </c>
      <c r="R1" s="6" t="s">
        <v>125</v>
      </c>
      <c r="S1" s="6"/>
      <c r="T1" s="6"/>
      <c r="U1" s="6"/>
      <c r="V1" s="6"/>
      <c r="W1" s="6" t="s">
        <v>130</v>
      </c>
      <c r="X1" s="6"/>
      <c r="Y1" s="6"/>
      <c r="Z1" s="6"/>
      <c r="AA1" s="5"/>
      <c r="AB1" s="5"/>
      <c r="AC1" s="5"/>
      <c r="AD1" s="5"/>
      <c r="AE1" s="8" t="s">
        <v>135</v>
      </c>
      <c r="AF1" s="8"/>
      <c r="AG1" s="8"/>
      <c r="AH1" s="8"/>
    </row>
    <row r="2" spans="1:34" s="1" customFormat="1" ht="58.5" customHeight="1" x14ac:dyDescent="0.3">
      <c r="A2" s="1" t="s">
        <v>0</v>
      </c>
      <c r="B2" s="1" t="s">
        <v>110</v>
      </c>
      <c r="C2" s="1" t="s">
        <v>111</v>
      </c>
      <c r="D2" s="1" t="s">
        <v>1</v>
      </c>
      <c r="E2" s="1" t="s">
        <v>108</v>
      </c>
      <c r="F2" s="1" t="s">
        <v>109</v>
      </c>
      <c r="G2" s="1" t="s">
        <v>112</v>
      </c>
      <c r="H2" s="1" t="s">
        <v>113</v>
      </c>
      <c r="I2" s="1" t="s">
        <v>114</v>
      </c>
      <c r="J2" s="1" t="s">
        <v>115</v>
      </c>
      <c r="K2" s="1" t="s">
        <v>116</v>
      </c>
      <c r="L2" s="1" t="s">
        <v>117</v>
      </c>
      <c r="M2" s="1" t="s">
        <v>120</v>
      </c>
      <c r="N2" s="1" t="s">
        <v>121</v>
      </c>
      <c r="O2" s="1" t="s">
        <v>122</v>
      </c>
      <c r="P2" s="1" t="s">
        <v>123</v>
      </c>
      <c r="Q2" s="1" t="s">
        <v>124</v>
      </c>
      <c r="R2" s="1" t="s">
        <v>126</v>
      </c>
      <c r="S2" s="1" t="s">
        <v>127</v>
      </c>
      <c r="T2" s="1" t="s">
        <v>128</v>
      </c>
      <c r="U2" s="1" t="s">
        <v>129</v>
      </c>
      <c r="V2" s="2" t="s">
        <v>117</v>
      </c>
      <c r="W2" s="1" t="s">
        <v>120</v>
      </c>
      <c r="X2" s="1" t="s">
        <v>121</v>
      </c>
      <c r="Y2" s="1" t="s">
        <v>122</v>
      </c>
      <c r="Z2" s="1" t="s">
        <v>124</v>
      </c>
      <c r="AA2" s="2" t="s">
        <v>132</v>
      </c>
      <c r="AB2" s="2" t="s">
        <v>133</v>
      </c>
      <c r="AC2" s="2" t="s">
        <v>134</v>
      </c>
      <c r="AD2" s="2" t="s">
        <v>131</v>
      </c>
      <c r="AE2" s="1" t="s">
        <v>120</v>
      </c>
      <c r="AF2" s="1" t="s">
        <v>121</v>
      </c>
      <c r="AG2" s="1" t="s">
        <v>122</v>
      </c>
      <c r="AH2" s="1" t="s">
        <v>124</v>
      </c>
    </row>
    <row r="3" spans="1:34" x14ac:dyDescent="0.3">
      <c r="A3" t="s">
        <v>2</v>
      </c>
      <c r="B3">
        <v>7655</v>
      </c>
      <c r="C3">
        <v>13202.2</v>
      </c>
      <c r="D3">
        <v>58</v>
      </c>
      <c r="E3">
        <v>52.2</v>
      </c>
      <c r="F3">
        <v>63</v>
      </c>
      <c r="G3">
        <v>40</v>
      </c>
      <c r="H3">
        <v>2</v>
      </c>
      <c r="I3">
        <v>47</v>
      </c>
      <c r="J3">
        <v>89</v>
      </c>
      <c r="K3">
        <v>2075</v>
      </c>
      <c r="L3">
        <v>2164</v>
      </c>
      <c r="M3">
        <v>1.8484288354898338E-2</v>
      </c>
      <c r="N3">
        <v>9.2421441774491681E-4</v>
      </c>
      <c r="O3">
        <v>2.1719038817005546E-2</v>
      </c>
      <c r="P3">
        <v>4.1127541589648799E-2</v>
      </c>
      <c r="Q3">
        <f t="shared" ref="Q3:Q34" si="0">K3/L3</f>
        <v>0.95887245841035118</v>
      </c>
      <c r="R3">
        <f t="shared" ref="R3:R34" si="1">C3*M3*1.17</f>
        <v>285.51892791127545</v>
      </c>
      <c r="S3">
        <f t="shared" ref="S3:S34" si="2">C3*N3*1.43</f>
        <v>17.448378927911275</v>
      </c>
      <c r="T3">
        <f t="shared" ref="T3:T34" si="3">C3*O3*1.02</f>
        <v>292.47387615526804</v>
      </c>
      <c r="U3">
        <f t="shared" ref="U3:U34" si="4">C3*Q3</f>
        <v>12659.225970425139</v>
      </c>
      <c r="V3" s="3">
        <f t="shared" ref="V3:V34" si="5">SUM(R3:T3)+U3</f>
        <v>13254.667153419594</v>
      </c>
      <c r="W3">
        <f t="shared" ref="W3:W34" si="6">G3/R3</f>
        <v>0.14009579082067</v>
      </c>
      <c r="X3">
        <f t="shared" ref="X3:X34" si="7">H3/S3</f>
        <v>0.11462382885327546</v>
      </c>
      <c r="Y3">
        <f t="shared" ref="Y3:Y34" si="8">I3/T3</f>
        <v>0.1606981130001803</v>
      </c>
      <c r="Z3">
        <f t="shared" ref="Z3:Z34" si="9">K3/U3</f>
        <v>0.16391207526018389</v>
      </c>
      <c r="AA3" s="3">
        <f t="shared" ref="AA3:AA34" si="10">B3/V3</f>
        <v>0.57753242019548368</v>
      </c>
      <c r="AB3" s="3">
        <f t="shared" ref="AB3:AB34" si="11">AA3*100</f>
        <v>57.753242019548367</v>
      </c>
      <c r="AC3" s="3">
        <f t="shared" ref="AC3:AC34" si="12">AB3-D3</f>
        <v>-0.24675798045163333</v>
      </c>
      <c r="AD3" s="3">
        <f>B3-L3</f>
        <v>5491</v>
      </c>
      <c r="AE3" s="3">
        <f>((M3*AD3)+G3)/R3</f>
        <v>0.4955791491368895</v>
      </c>
      <c r="AF3">
        <f>((N3*AD3)+H3)/S3</f>
        <v>0.40547384929381869</v>
      </c>
      <c r="AG3">
        <f>((O3*AD3)+I3)/T3</f>
        <v>0.56845843577466737</v>
      </c>
      <c r="AH3">
        <f>((Q3*AD3)+K3)/U3</f>
        <v>0.57982760449016069</v>
      </c>
    </row>
    <row r="4" spans="1:34" x14ac:dyDescent="0.3">
      <c r="A4" t="s">
        <v>3</v>
      </c>
      <c r="B4">
        <v>6809</v>
      </c>
      <c r="C4">
        <v>10146.200000000001</v>
      </c>
      <c r="D4">
        <v>67.099999999999994</v>
      </c>
      <c r="E4">
        <v>60.2</v>
      </c>
      <c r="F4">
        <v>72.900000000000006</v>
      </c>
      <c r="G4">
        <v>423</v>
      </c>
      <c r="H4">
        <v>79</v>
      </c>
      <c r="I4">
        <v>166</v>
      </c>
      <c r="J4">
        <v>668</v>
      </c>
      <c r="K4">
        <v>4628</v>
      </c>
      <c r="L4">
        <v>5296</v>
      </c>
      <c r="M4">
        <v>7.9871601208459209E-2</v>
      </c>
      <c r="N4">
        <v>1.4916918429003022E-2</v>
      </c>
      <c r="O4">
        <v>3.1344410876132933E-2</v>
      </c>
      <c r="P4">
        <v>0.12613293051359517</v>
      </c>
      <c r="Q4">
        <f t="shared" si="0"/>
        <v>0.8738670694864048</v>
      </c>
      <c r="R4">
        <f t="shared" si="1"/>
        <v>948.16009101208454</v>
      </c>
      <c r="S4">
        <f t="shared" si="2"/>
        <v>216.43055400302117</v>
      </c>
      <c r="T4">
        <f t="shared" si="3"/>
        <v>324.38719486404841</v>
      </c>
      <c r="U4">
        <f t="shared" si="4"/>
        <v>8866.4300604229611</v>
      </c>
      <c r="V4" s="3">
        <f t="shared" si="5"/>
        <v>10355.407900302114</v>
      </c>
      <c r="W4">
        <f t="shared" si="6"/>
        <v>0.44612719308664589</v>
      </c>
      <c r="X4">
        <f t="shared" si="7"/>
        <v>0.36501315797998296</v>
      </c>
      <c r="Y4">
        <f t="shared" si="8"/>
        <v>0.51173413324644668</v>
      </c>
      <c r="Z4">
        <f t="shared" si="9"/>
        <v>0.52196881591137567</v>
      </c>
      <c r="AA4" s="3">
        <f t="shared" si="10"/>
        <v>0.65753083466672047</v>
      </c>
      <c r="AB4" s="3">
        <f t="shared" si="11"/>
        <v>65.753083466672052</v>
      </c>
      <c r="AC4" s="3">
        <f t="shared" si="12"/>
        <v>-1.346916533327942</v>
      </c>
      <c r="AD4" s="3">
        <f t="shared" ref="AD4:AD67" si="13">B4-L4</f>
        <v>1513</v>
      </c>
      <c r="AE4" s="3">
        <f t="shared" ref="AE4:AE67" si="14">((M4*AD4)+G4)/R4</f>
        <v>0.57358007132306865</v>
      </c>
      <c r="AF4">
        <f t="shared" ref="AF4:AF67" si="15">((N4*AD4)+H4)/S4</f>
        <v>0.46929278562796528</v>
      </c>
      <c r="AG4">
        <f t="shared" ref="AG4:AG67" si="16">((O4*AD4)+I4)/T4</f>
        <v>0.65793008181175516</v>
      </c>
      <c r="AH4">
        <f t="shared" ref="AH4:AH67" si="17">((Q4*AD4)+K4)/U4</f>
        <v>0.67108868344799033</v>
      </c>
    </row>
    <row r="5" spans="1:34" x14ac:dyDescent="0.3">
      <c r="A5" t="s">
        <v>4</v>
      </c>
      <c r="B5">
        <v>8516</v>
      </c>
      <c r="C5">
        <v>14307.3</v>
      </c>
      <c r="D5">
        <v>59.5</v>
      </c>
      <c r="E5">
        <v>53.5</v>
      </c>
      <c r="F5">
        <v>64.7</v>
      </c>
      <c r="G5">
        <v>948</v>
      </c>
      <c r="H5">
        <v>405</v>
      </c>
      <c r="I5">
        <v>201</v>
      </c>
      <c r="J5">
        <v>1554</v>
      </c>
      <c r="K5">
        <v>4895</v>
      </c>
      <c r="L5">
        <v>6449</v>
      </c>
      <c r="M5">
        <v>0.14699953481159869</v>
      </c>
      <c r="N5">
        <v>6.2800434175841219E-2</v>
      </c>
      <c r="O5">
        <v>3.1167622887269344E-2</v>
      </c>
      <c r="P5">
        <v>0.24096759187470926</v>
      </c>
      <c r="Q5">
        <f t="shared" si="0"/>
        <v>0.75903240812529071</v>
      </c>
      <c r="R5">
        <f t="shared" si="1"/>
        <v>2460.7047399596836</v>
      </c>
      <c r="S5">
        <f t="shared" si="2"/>
        <v>1284.8616521941385</v>
      </c>
      <c r="T5">
        <f t="shared" si="3"/>
        <v>454.84302155372922</v>
      </c>
      <c r="U5">
        <f t="shared" si="4"/>
        <v>10859.704372770972</v>
      </c>
      <c r="V5" s="3">
        <f t="shared" si="5"/>
        <v>15060.113786478523</v>
      </c>
      <c r="W5">
        <f t="shared" si="6"/>
        <v>0.38525548579856522</v>
      </c>
      <c r="X5">
        <f t="shared" si="7"/>
        <v>0.31520903383518972</v>
      </c>
      <c r="Y5">
        <f t="shared" si="8"/>
        <v>0.44191070429835427</v>
      </c>
      <c r="Z5">
        <f t="shared" si="9"/>
        <v>0.4507489183843213</v>
      </c>
      <c r="AA5" s="3">
        <f t="shared" si="10"/>
        <v>0.56546717513156852</v>
      </c>
      <c r="AB5" s="3">
        <f t="shared" si="11"/>
        <v>56.54671751315685</v>
      </c>
      <c r="AC5" s="3">
        <f t="shared" si="12"/>
        <v>-2.9532824868431504</v>
      </c>
      <c r="AD5" s="3">
        <f t="shared" si="13"/>
        <v>2067</v>
      </c>
      <c r="AE5" s="3">
        <f t="shared" si="14"/>
        <v>0.50873557405188119</v>
      </c>
      <c r="AF5">
        <f t="shared" si="15"/>
        <v>0.41623819695153913</v>
      </c>
      <c r="AG5">
        <f t="shared" si="16"/>
        <v>0.5835496290595108</v>
      </c>
      <c r="AH5">
        <f t="shared" si="17"/>
        <v>0.595220621640701</v>
      </c>
    </row>
    <row r="6" spans="1:34" x14ac:dyDescent="0.3">
      <c r="A6" t="s">
        <v>5</v>
      </c>
      <c r="B6">
        <v>9055</v>
      </c>
      <c r="C6">
        <v>14322.1</v>
      </c>
      <c r="D6">
        <v>63.2</v>
      </c>
      <c r="E6">
        <v>56.9</v>
      </c>
      <c r="F6">
        <v>68.599999999999994</v>
      </c>
      <c r="G6">
        <v>834</v>
      </c>
      <c r="H6">
        <v>211</v>
      </c>
      <c r="I6">
        <v>282</v>
      </c>
      <c r="J6">
        <v>1327</v>
      </c>
      <c r="K6">
        <v>7205</v>
      </c>
      <c r="L6">
        <v>8532</v>
      </c>
      <c r="M6">
        <v>9.774964838255977E-2</v>
      </c>
      <c r="N6">
        <v>2.4730426629160807E-2</v>
      </c>
      <c r="O6">
        <v>3.3052039381153309E-2</v>
      </c>
      <c r="P6">
        <v>0.1555321143928739</v>
      </c>
      <c r="Q6">
        <f t="shared" si="0"/>
        <v>0.84446788560712616</v>
      </c>
      <c r="R6">
        <f t="shared" si="1"/>
        <v>1637.9768797468353</v>
      </c>
      <c r="S6">
        <f t="shared" si="2"/>
        <v>506.49404981247068</v>
      </c>
      <c r="T6">
        <f t="shared" si="3"/>
        <v>482.84210548523214</v>
      </c>
      <c r="U6">
        <f t="shared" si="4"/>
        <v>12094.553504453821</v>
      </c>
      <c r="V6" s="3">
        <f t="shared" si="5"/>
        <v>14721.866539498358</v>
      </c>
      <c r="W6">
        <f t="shared" si="6"/>
        <v>0.50916469598087521</v>
      </c>
      <c r="X6">
        <f t="shared" si="7"/>
        <v>0.41658929671162515</v>
      </c>
      <c r="Y6">
        <f t="shared" si="8"/>
        <v>0.58404185715453316</v>
      </c>
      <c r="Z6">
        <f t="shared" si="9"/>
        <v>0.59572269429762392</v>
      </c>
      <c r="AA6" s="3">
        <f t="shared" si="10"/>
        <v>0.61507146364258136</v>
      </c>
      <c r="AB6" s="3">
        <f t="shared" si="11"/>
        <v>61.507146364258134</v>
      </c>
      <c r="AC6" s="3">
        <f t="shared" si="12"/>
        <v>-1.6928536357418693</v>
      </c>
      <c r="AD6" s="3">
        <f t="shared" si="13"/>
        <v>523</v>
      </c>
      <c r="AE6" s="3">
        <f t="shared" si="14"/>
        <v>0.54037579959057969</v>
      </c>
      <c r="AF6">
        <f t="shared" si="15"/>
        <v>0.44212565421047423</v>
      </c>
      <c r="AG6">
        <f t="shared" si="16"/>
        <v>0.61984282894213527</v>
      </c>
      <c r="AH6">
        <f t="shared" si="17"/>
        <v>0.63223968552097798</v>
      </c>
    </row>
    <row r="7" spans="1:34" x14ac:dyDescent="0.3">
      <c r="A7" t="s">
        <v>6</v>
      </c>
      <c r="B7">
        <v>7833</v>
      </c>
      <c r="C7">
        <v>11672.3</v>
      </c>
      <c r="D7">
        <v>67.099999999999994</v>
      </c>
      <c r="E7">
        <v>60.4</v>
      </c>
      <c r="F7">
        <v>72.900000000000006</v>
      </c>
      <c r="G7">
        <v>97</v>
      </c>
      <c r="H7">
        <v>136</v>
      </c>
      <c r="I7">
        <v>74</v>
      </c>
      <c r="J7">
        <v>307</v>
      </c>
      <c r="K7">
        <v>7150</v>
      </c>
      <c r="L7">
        <v>7457</v>
      </c>
      <c r="M7">
        <v>1.3007912028966073E-2</v>
      </c>
      <c r="N7">
        <v>1.8237897277725627E-2</v>
      </c>
      <c r="O7">
        <v>9.9235617540565906E-3</v>
      </c>
      <c r="P7">
        <v>4.1169371060748292E-2</v>
      </c>
      <c r="Q7">
        <f t="shared" si="0"/>
        <v>0.95883062893925175</v>
      </c>
      <c r="R7">
        <f t="shared" si="1"/>
        <v>177.64373434356978</v>
      </c>
      <c r="S7">
        <f t="shared" si="2"/>
        <v>304.41583800455942</v>
      </c>
      <c r="T7">
        <f t="shared" si="3"/>
        <v>118.14740565911224</v>
      </c>
      <c r="U7">
        <f t="shared" si="4"/>
        <v>11191.758750167628</v>
      </c>
      <c r="V7" s="3">
        <f t="shared" si="5"/>
        <v>11791.96572817487</v>
      </c>
      <c r="W7">
        <f t="shared" si="6"/>
        <v>0.54603670857536857</v>
      </c>
      <c r="X7">
        <f t="shared" si="7"/>
        <v>0.44675730701621064</v>
      </c>
      <c r="Y7">
        <f t="shared" si="8"/>
        <v>0.62633622454233451</v>
      </c>
      <c r="Z7">
        <f t="shared" si="9"/>
        <v>0.63886294903318108</v>
      </c>
      <c r="AA7" s="3">
        <f t="shared" si="10"/>
        <v>0.66426583833129671</v>
      </c>
      <c r="AB7" s="3">
        <f t="shared" si="11"/>
        <v>66.426583833129669</v>
      </c>
      <c r="AC7" s="3">
        <f t="shared" si="12"/>
        <v>-0.67341616687032513</v>
      </c>
      <c r="AD7" s="3">
        <f t="shared" si="13"/>
        <v>376</v>
      </c>
      <c r="AE7" s="3">
        <f t="shared" si="14"/>
        <v>0.57356920186011295</v>
      </c>
      <c r="AF7">
        <f t="shared" si="15"/>
        <v>0.46928389243100144</v>
      </c>
      <c r="AG7">
        <f t="shared" si="16"/>
        <v>0.65791761389836478</v>
      </c>
      <c r="AH7">
        <f t="shared" si="17"/>
        <v>0.67107596617633192</v>
      </c>
    </row>
    <row r="8" spans="1:34" x14ac:dyDescent="0.3">
      <c r="A8" t="s">
        <v>7</v>
      </c>
      <c r="B8">
        <v>5802</v>
      </c>
      <c r="C8">
        <v>9307</v>
      </c>
      <c r="D8">
        <v>62.3</v>
      </c>
      <c r="E8">
        <v>56</v>
      </c>
      <c r="F8">
        <v>67.8</v>
      </c>
      <c r="G8">
        <v>122</v>
      </c>
      <c r="H8">
        <v>35</v>
      </c>
      <c r="I8">
        <v>63</v>
      </c>
      <c r="J8">
        <v>220</v>
      </c>
      <c r="K8">
        <v>5218</v>
      </c>
      <c r="L8">
        <v>5438</v>
      </c>
      <c r="M8">
        <v>2.2434718646561234E-2</v>
      </c>
      <c r="N8">
        <v>6.4361897756528138E-3</v>
      </c>
      <c r="O8">
        <v>1.1585141596175064E-2</v>
      </c>
      <c r="P8">
        <v>4.0456050018389117E-2</v>
      </c>
      <c r="Q8">
        <f t="shared" si="0"/>
        <v>0.95954394998161086</v>
      </c>
      <c r="R8">
        <f t="shared" si="1"/>
        <v>244.29591393894813</v>
      </c>
      <c r="S8">
        <f t="shared" si="2"/>
        <v>85.659314086061045</v>
      </c>
      <c r="T8">
        <f t="shared" si="3"/>
        <v>109.97937109231336</v>
      </c>
      <c r="U8">
        <f t="shared" si="4"/>
        <v>8930.4755424788527</v>
      </c>
      <c r="V8" s="3">
        <f t="shared" si="5"/>
        <v>9370.4101415961759</v>
      </c>
      <c r="W8">
        <f t="shared" si="6"/>
        <v>0.49939435348267414</v>
      </c>
      <c r="X8">
        <f t="shared" si="7"/>
        <v>0.40859538012218793</v>
      </c>
      <c r="Y8">
        <f t="shared" si="8"/>
        <v>0.57283469958306732</v>
      </c>
      <c r="Z8">
        <f t="shared" si="9"/>
        <v>0.5842913935747287</v>
      </c>
      <c r="AA8" s="3">
        <f t="shared" si="10"/>
        <v>0.61918314271478359</v>
      </c>
      <c r="AB8" s="3">
        <f t="shared" si="11"/>
        <v>61.918314271478359</v>
      </c>
      <c r="AC8" s="3">
        <f t="shared" si="12"/>
        <v>-0.38168572852163862</v>
      </c>
      <c r="AD8" s="3">
        <f t="shared" si="13"/>
        <v>364</v>
      </c>
      <c r="AE8" s="3">
        <f t="shared" si="14"/>
        <v>0.53282200053447504</v>
      </c>
      <c r="AF8">
        <f t="shared" si="15"/>
        <v>0.43594527316457049</v>
      </c>
      <c r="AG8">
        <f t="shared" si="16"/>
        <v>0.61117817708366251</v>
      </c>
      <c r="AH8">
        <f t="shared" si="17"/>
        <v>0.62340174062533571</v>
      </c>
    </row>
    <row r="9" spans="1:34" x14ac:dyDescent="0.3">
      <c r="A9" t="s">
        <v>8</v>
      </c>
      <c r="B9">
        <v>4229</v>
      </c>
      <c r="C9">
        <v>7407.9</v>
      </c>
      <c r="D9">
        <v>57.1</v>
      </c>
      <c r="E9">
        <v>51.2</v>
      </c>
      <c r="F9">
        <v>62.1</v>
      </c>
      <c r="G9">
        <v>199</v>
      </c>
      <c r="H9">
        <v>62</v>
      </c>
      <c r="I9">
        <v>53</v>
      </c>
      <c r="J9">
        <v>314</v>
      </c>
      <c r="K9">
        <v>3464</v>
      </c>
      <c r="L9">
        <v>3778</v>
      </c>
      <c r="M9">
        <v>5.2673372154579144E-2</v>
      </c>
      <c r="N9">
        <v>1.641079936474325E-2</v>
      </c>
      <c r="O9">
        <v>1.4028586553732134E-2</v>
      </c>
      <c r="P9">
        <v>8.311275807305453E-2</v>
      </c>
      <c r="Q9">
        <f t="shared" si="0"/>
        <v>0.91688724192694548</v>
      </c>
      <c r="R9">
        <f t="shared" si="1"/>
        <v>456.53291609317091</v>
      </c>
      <c r="S9">
        <f t="shared" si="2"/>
        <v>173.84447167813656</v>
      </c>
      <c r="T9">
        <f t="shared" si="3"/>
        <v>106.00081365802012</v>
      </c>
      <c r="U9">
        <f t="shared" si="4"/>
        <v>6792.2089994706193</v>
      </c>
      <c r="V9" s="3">
        <f t="shared" si="5"/>
        <v>7528.5872008999468</v>
      </c>
      <c r="W9">
        <f t="shared" si="6"/>
        <v>0.43589408996609424</v>
      </c>
      <c r="X9">
        <f t="shared" si="7"/>
        <v>0.35664061906316802</v>
      </c>
      <c r="Y9">
        <f t="shared" si="8"/>
        <v>0.49999616201993152</v>
      </c>
      <c r="Z9">
        <f t="shared" si="9"/>
        <v>0.50999608526033025</v>
      </c>
      <c r="AA9" s="3">
        <f t="shared" si="10"/>
        <v>0.56172557840526527</v>
      </c>
      <c r="AB9" s="3">
        <f t="shared" si="11"/>
        <v>56.17255784052653</v>
      </c>
      <c r="AC9" s="3">
        <f t="shared" si="12"/>
        <v>-0.92744215947347186</v>
      </c>
      <c r="AD9" s="3">
        <f t="shared" si="13"/>
        <v>451</v>
      </c>
      <c r="AE9" s="3">
        <f t="shared" si="14"/>
        <v>0.48792909117697525</v>
      </c>
      <c r="AF9">
        <f t="shared" si="15"/>
        <v>0.39921471096297978</v>
      </c>
      <c r="AG9">
        <f t="shared" si="16"/>
        <v>0.55968336929123619</v>
      </c>
      <c r="AH9">
        <f t="shared" si="17"/>
        <v>0.57087703667706102</v>
      </c>
    </row>
    <row r="10" spans="1:34" x14ac:dyDescent="0.3">
      <c r="A10" t="s">
        <v>9</v>
      </c>
      <c r="B10">
        <v>3757</v>
      </c>
      <c r="C10">
        <v>5891.3</v>
      </c>
      <c r="D10">
        <v>63.8</v>
      </c>
      <c r="E10">
        <v>57.1</v>
      </c>
      <c r="F10">
        <v>69.5</v>
      </c>
      <c r="G10">
        <v>160</v>
      </c>
      <c r="H10">
        <v>56</v>
      </c>
      <c r="I10">
        <v>56</v>
      </c>
      <c r="J10">
        <v>272</v>
      </c>
      <c r="K10">
        <v>2907</v>
      </c>
      <c r="L10">
        <v>3179</v>
      </c>
      <c r="M10">
        <v>5.033029254482542E-2</v>
      </c>
      <c r="N10">
        <v>1.7615602390688895E-2</v>
      </c>
      <c r="O10">
        <v>1.7615602390688895E-2</v>
      </c>
      <c r="P10">
        <v>8.5561497326203204E-2</v>
      </c>
      <c r="Q10">
        <f t="shared" si="0"/>
        <v>0.91443850267379678</v>
      </c>
      <c r="R10">
        <f t="shared" si="1"/>
        <v>346.91769738911609</v>
      </c>
      <c r="S10">
        <f t="shared" si="2"/>
        <v>148.40368166089965</v>
      </c>
      <c r="T10">
        <f t="shared" si="3"/>
        <v>105.85437433155082</v>
      </c>
      <c r="U10">
        <f t="shared" si="4"/>
        <v>5387.2315508021393</v>
      </c>
      <c r="V10" s="3">
        <f t="shared" si="5"/>
        <v>5988.4073041837055</v>
      </c>
      <c r="W10">
        <f t="shared" si="6"/>
        <v>0.46120449087536147</v>
      </c>
      <c r="X10">
        <f t="shared" si="7"/>
        <v>0.37734912889802302</v>
      </c>
      <c r="Y10">
        <f t="shared" si="8"/>
        <v>0.52902868070997344</v>
      </c>
      <c r="Z10">
        <f t="shared" si="9"/>
        <v>0.53960925432417295</v>
      </c>
      <c r="AA10" s="3">
        <f t="shared" si="10"/>
        <v>0.62737883533326666</v>
      </c>
      <c r="AB10" s="3">
        <f t="shared" si="11"/>
        <v>62.737883533326666</v>
      </c>
      <c r="AC10" s="3">
        <f t="shared" si="12"/>
        <v>-1.0621164666733307</v>
      </c>
      <c r="AD10" s="3">
        <f t="shared" si="13"/>
        <v>578</v>
      </c>
      <c r="AE10" s="3">
        <f t="shared" si="14"/>
        <v>0.54505985285269987</v>
      </c>
      <c r="AF10">
        <f t="shared" si="15"/>
        <v>0.44595806142493638</v>
      </c>
      <c r="AG10">
        <f t="shared" si="16"/>
        <v>0.62521571356633221</v>
      </c>
      <c r="AH10">
        <f t="shared" si="17"/>
        <v>0.63772002783765891</v>
      </c>
    </row>
    <row r="11" spans="1:34" x14ac:dyDescent="0.3">
      <c r="A11" t="s">
        <v>10</v>
      </c>
      <c r="B11">
        <v>6174</v>
      </c>
      <c r="C11">
        <v>10923.5</v>
      </c>
      <c r="D11">
        <v>56.5</v>
      </c>
      <c r="E11">
        <v>50.7</v>
      </c>
      <c r="F11">
        <v>61.4</v>
      </c>
      <c r="G11">
        <v>134</v>
      </c>
      <c r="H11">
        <v>4</v>
      </c>
      <c r="I11">
        <v>50</v>
      </c>
      <c r="J11">
        <v>188</v>
      </c>
      <c r="K11">
        <v>2664</v>
      </c>
      <c r="L11">
        <v>2852</v>
      </c>
      <c r="M11">
        <v>4.6984572230014024E-2</v>
      </c>
      <c r="N11">
        <v>1.4025245441795231E-3</v>
      </c>
      <c r="O11">
        <v>1.7531556802244039E-2</v>
      </c>
      <c r="P11">
        <v>6.5918653576437586E-2</v>
      </c>
      <c r="Q11">
        <f t="shared" si="0"/>
        <v>0.93408134642356244</v>
      </c>
      <c r="R11">
        <f t="shared" si="1"/>
        <v>600.48609046283309</v>
      </c>
      <c r="S11">
        <f t="shared" si="2"/>
        <v>21.908281907433381</v>
      </c>
      <c r="T11">
        <f t="shared" si="3"/>
        <v>195.33607994389902</v>
      </c>
      <c r="U11">
        <f t="shared" si="4"/>
        <v>10203.437587657785</v>
      </c>
      <c r="V11" s="3">
        <f t="shared" si="5"/>
        <v>11021.16803997195</v>
      </c>
      <c r="W11">
        <f t="shared" si="6"/>
        <v>0.22315254612595209</v>
      </c>
      <c r="X11">
        <f t="shared" si="7"/>
        <v>0.18257935592123353</v>
      </c>
      <c r="Y11">
        <f t="shared" si="8"/>
        <v>0.25596909702682741</v>
      </c>
      <c r="Z11">
        <f t="shared" si="9"/>
        <v>0.26108847896736392</v>
      </c>
      <c r="AA11" s="3">
        <f t="shared" si="10"/>
        <v>0.56019470691381579</v>
      </c>
      <c r="AB11" s="3">
        <f t="shared" si="11"/>
        <v>56.019470691381578</v>
      </c>
      <c r="AC11" s="3">
        <f t="shared" si="12"/>
        <v>-0.48052930861842214</v>
      </c>
      <c r="AD11" s="3">
        <f t="shared" si="13"/>
        <v>3322</v>
      </c>
      <c r="AE11" s="3">
        <f t="shared" si="14"/>
        <v>0.48307988070884578</v>
      </c>
      <c r="AF11">
        <f t="shared" si="15"/>
        <v>0.39524717512541929</v>
      </c>
      <c r="AG11">
        <f t="shared" si="16"/>
        <v>0.55412103963661719</v>
      </c>
      <c r="AH11">
        <f t="shared" si="17"/>
        <v>0.56520346042934955</v>
      </c>
    </row>
    <row r="12" spans="1:34" x14ac:dyDescent="0.3">
      <c r="A12" t="s">
        <v>11</v>
      </c>
      <c r="B12">
        <v>950</v>
      </c>
      <c r="C12">
        <v>1407.9</v>
      </c>
      <c r="D12">
        <v>67.5</v>
      </c>
      <c r="E12">
        <v>59.3</v>
      </c>
      <c r="F12">
        <v>74.7</v>
      </c>
      <c r="G12">
        <v>2</v>
      </c>
      <c r="H12">
        <v>1</v>
      </c>
      <c r="I12">
        <v>2</v>
      </c>
      <c r="J12">
        <v>5</v>
      </c>
      <c r="K12">
        <v>929</v>
      </c>
      <c r="L12">
        <v>934</v>
      </c>
      <c r="M12">
        <v>2.1413276231263384E-3</v>
      </c>
      <c r="N12">
        <v>1.0706638115631692E-3</v>
      </c>
      <c r="O12">
        <v>2.1413276231263384E-3</v>
      </c>
      <c r="P12">
        <v>5.3533190578158455E-3</v>
      </c>
      <c r="Q12">
        <f t="shared" si="0"/>
        <v>0.99464668094218411</v>
      </c>
      <c r="R12">
        <f t="shared" si="1"/>
        <v>3.5272869379014993</v>
      </c>
      <c r="S12">
        <f t="shared" si="2"/>
        <v>2.1555642398286938</v>
      </c>
      <c r="T12">
        <f t="shared" si="3"/>
        <v>3.0750706638115637</v>
      </c>
      <c r="U12">
        <f t="shared" si="4"/>
        <v>1400.3630620985011</v>
      </c>
      <c r="V12" s="3">
        <f t="shared" si="5"/>
        <v>1409.1209839400428</v>
      </c>
      <c r="W12">
        <f t="shared" si="6"/>
        <v>0.5670080249240701</v>
      </c>
      <c r="X12">
        <f t="shared" si="7"/>
        <v>0.46391565675605734</v>
      </c>
      <c r="Y12">
        <f t="shared" si="8"/>
        <v>0.65039155800113913</v>
      </c>
      <c r="Z12">
        <f t="shared" si="9"/>
        <v>0.66339938916116203</v>
      </c>
      <c r="AA12" s="3">
        <f t="shared" si="10"/>
        <v>0.67417915908377524</v>
      </c>
      <c r="AB12" s="3">
        <f t="shared" si="11"/>
        <v>67.417915908377523</v>
      </c>
      <c r="AC12" s="3">
        <f t="shared" si="12"/>
        <v>-8.2084091622476762E-2</v>
      </c>
      <c r="AD12" s="3">
        <f t="shared" si="13"/>
        <v>16</v>
      </c>
      <c r="AE12" s="3">
        <f t="shared" si="14"/>
        <v>0.57672122449450369</v>
      </c>
      <c r="AF12">
        <f t="shared" si="15"/>
        <v>0.47186282004095764</v>
      </c>
      <c r="AG12">
        <f t="shared" si="16"/>
        <v>0.66153316927310724</v>
      </c>
      <c r="AH12">
        <f t="shared" si="17"/>
        <v>0.67476383265856943</v>
      </c>
    </row>
    <row r="13" spans="1:34" x14ac:dyDescent="0.3">
      <c r="A13" t="s">
        <v>12</v>
      </c>
      <c r="B13">
        <v>987</v>
      </c>
      <c r="C13">
        <v>1654</v>
      </c>
      <c r="D13">
        <v>59.7</v>
      </c>
      <c r="E13">
        <v>52.5</v>
      </c>
      <c r="F13">
        <v>66</v>
      </c>
      <c r="G13">
        <v>4</v>
      </c>
      <c r="H13">
        <v>4</v>
      </c>
      <c r="I13">
        <v>2</v>
      </c>
      <c r="J13">
        <v>10</v>
      </c>
      <c r="K13">
        <v>1011</v>
      </c>
      <c r="L13">
        <v>1021</v>
      </c>
      <c r="M13">
        <v>3.9177277179236044E-3</v>
      </c>
      <c r="N13">
        <v>3.9177277179236044E-3</v>
      </c>
      <c r="O13">
        <v>1.9588638589618022E-3</v>
      </c>
      <c r="P13">
        <v>9.7943192948090115E-3</v>
      </c>
      <c r="Q13">
        <f t="shared" si="0"/>
        <v>0.99020568070519099</v>
      </c>
      <c r="R13">
        <f t="shared" si="1"/>
        <v>7.5815083251714004</v>
      </c>
      <c r="S13">
        <f t="shared" si="2"/>
        <v>9.2662879529872679</v>
      </c>
      <c r="T13">
        <f t="shared" si="3"/>
        <v>3.3047600391772773</v>
      </c>
      <c r="U13">
        <f t="shared" si="4"/>
        <v>1637.8001958863858</v>
      </c>
      <c r="V13" s="3">
        <f t="shared" si="5"/>
        <v>1657.9527522037217</v>
      </c>
      <c r="W13">
        <f t="shared" si="6"/>
        <v>0.52759949978813336</v>
      </c>
      <c r="X13">
        <f t="shared" si="7"/>
        <v>0.43167231800847278</v>
      </c>
      <c r="Y13">
        <f t="shared" si="8"/>
        <v>0.60518766152168235</v>
      </c>
      <c r="Z13">
        <f t="shared" si="9"/>
        <v>0.61729141475211613</v>
      </c>
      <c r="AA13" s="3">
        <f t="shared" si="10"/>
        <v>0.59531250132918256</v>
      </c>
      <c r="AB13" s="3">
        <f t="shared" si="11"/>
        <v>59.53125013291826</v>
      </c>
      <c r="AC13" s="3">
        <f t="shared" si="12"/>
        <v>-0.16874986708174333</v>
      </c>
      <c r="AD13" s="3">
        <f t="shared" si="13"/>
        <v>-34</v>
      </c>
      <c r="AE13" s="3">
        <f t="shared" si="14"/>
        <v>0.51003007472173134</v>
      </c>
      <c r="AF13">
        <f t="shared" si="15"/>
        <v>0.4172973338632347</v>
      </c>
      <c r="AG13">
        <f t="shared" si="16"/>
        <v>0.58503449747492708</v>
      </c>
      <c r="AH13">
        <f t="shared" si="17"/>
        <v>0.59673518742442566</v>
      </c>
    </row>
    <row r="14" spans="1:34" x14ac:dyDescent="0.3">
      <c r="A14" t="s">
        <v>13</v>
      </c>
      <c r="B14">
        <v>1201</v>
      </c>
      <c r="C14">
        <v>2006.1</v>
      </c>
      <c r="D14">
        <v>59.9</v>
      </c>
      <c r="E14">
        <v>53</v>
      </c>
      <c r="F14">
        <v>65.900000000000006</v>
      </c>
      <c r="G14">
        <v>2</v>
      </c>
      <c r="H14">
        <v>0</v>
      </c>
      <c r="I14">
        <v>2</v>
      </c>
      <c r="J14">
        <v>4</v>
      </c>
      <c r="K14">
        <v>1200</v>
      </c>
      <c r="L14">
        <v>1204</v>
      </c>
      <c r="M14">
        <v>1.6611295681063123E-3</v>
      </c>
      <c r="N14">
        <v>0</v>
      </c>
      <c r="O14">
        <v>1.6611295681063123E-3</v>
      </c>
      <c r="P14">
        <v>3.3222591362126247E-3</v>
      </c>
      <c r="Q14">
        <f t="shared" si="0"/>
        <v>0.99667774086378735</v>
      </c>
      <c r="R14">
        <f t="shared" si="1"/>
        <v>3.8988986710963451</v>
      </c>
      <c r="S14">
        <f t="shared" si="2"/>
        <v>0</v>
      </c>
      <c r="T14">
        <f t="shared" si="3"/>
        <v>3.3990398671096345</v>
      </c>
      <c r="U14">
        <f t="shared" si="4"/>
        <v>1999.4352159468438</v>
      </c>
      <c r="V14" s="3">
        <f t="shared" si="5"/>
        <v>2006.7331544850497</v>
      </c>
      <c r="W14">
        <f t="shared" si="6"/>
        <v>0.51296537015095411</v>
      </c>
      <c r="X14" t="e">
        <f t="shared" si="7"/>
        <v>#DIV/0!</v>
      </c>
      <c r="Y14">
        <f t="shared" si="8"/>
        <v>0.58840145399668264</v>
      </c>
      <c r="Z14">
        <f t="shared" si="9"/>
        <v>0.60016948307661633</v>
      </c>
      <c r="AA14" s="3">
        <f t="shared" si="10"/>
        <v>0.59848515350223042</v>
      </c>
      <c r="AB14" s="3">
        <f t="shared" si="11"/>
        <v>59.848515350223039</v>
      </c>
      <c r="AC14" s="3">
        <f t="shared" si="12"/>
        <v>-5.1484649776959657E-2</v>
      </c>
      <c r="AD14" s="3">
        <f t="shared" si="13"/>
        <v>-3</v>
      </c>
      <c r="AE14" s="3">
        <f t="shared" si="14"/>
        <v>0.51168721723529564</v>
      </c>
      <c r="AF14" t="e">
        <f t="shared" si="15"/>
        <v>#DIV/0!</v>
      </c>
      <c r="AG14">
        <f t="shared" si="16"/>
        <v>0.58693533741695669</v>
      </c>
      <c r="AH14">
        <f t="shared" si="17"/>
        <v>0.5986740441652959</v>
      </c>
    </row>
    <row r="15" spans="1:34" x14ac:dyDescent="0.3">
      <c r="A15" t="s">
        <v>14</v>
      </c>
      <c r="B15">
        <v>1692</v>
      </c>
      <c r="C15">
        <v>2366.6999999999998</v>
      </c>
      <c r="D15">
        <v>71.5</v>
      </c>
      <c r="E15">
        <v>63.8</v>
      </c>
      <c r="F15">
        <v>78.3</v>
      </c>
      <c r="G15">
        <v>10</v>
      </c>
      <c r="H15">
        <v>9</v>
      </c>
      <c r="I15">
        <v>5</v>
      </c>
      <c r="J15">
        <v>24</v>
      </c>
      <c r="K15">
        <v>1653</v>
      </c>
      <c r="L15">
        <v>1677</v>
      </c>
      <c r="M15">
        <v>5.9630292188431726E-3</v>
      </c>
      <c r="N15">
        <v>5.3667262969588547E-3</v>
      </c>
      <c r="O15">
        <v>2.9815146094215863E-3</v>
      </c>
      <c r="P15">
        <v>1.4311270125223614E-2</v>
      </c>
      <c r="Q15">
        <f t="shared" si="0"/>
        <v>0.9856887298747764</v>
      </c>
      <c r="R15">
        <f t="shared" si="1"/>
        <v>16.511860465116278</v>
      </c>
      <c r="S15">
        <f t="shared" si="2"/>
        <v>18.163046511627904</v>
      </c>
      <c r="T15">
        <f t="shared" si="3"/>
        <v>7.1974776386404296</v>
      </c>
      <c r="U15">
        <f t="shared" si="4"/>
        <v>2332.8295169946332</v>
      </c>
      <c r="V15" s="3">
        <f t="shared" si="5"/>
        <v>2374.701901610018</v>
      </c>
      <c r="W15">
        <f t="shared" si="6"/>
        <v>0.60562527288348056</v>
      </c>
      <c r="X15">
        <f t="shared" si="7"/>
        <v>0.49551158690466596</v>
      </c>
      <c r="Y15">
        <f t="shared" si="8"/>
        <v>0.6946878130134041</v>
      </c>
      <c r="Z15">
        <f t="shared" si="9"/>
        <v>0.70858156927367222</v>
      </c>
      <c r="AA15" s="3">
        <f t="shared" si="10"/>
        <v>0.71251048346440671</v>
      </c>
      <c r="AB15" s="3">
        <f t="shared" si="11"/>
        <v>71.251048346440669</v>
      </c>
      <c r="AC15" s="3">
        <f t="shared" si="12"/>
        <v>-0.24895165355933102</v>
      </c>
      <c r="AD15" s="3">
        <f t="shared" si="13"/>
        <v>15</v>
      </c>
      <c r="AE15" s="3">
        <f t="shared" si="14"/>
        <v>0.61104231468029158</v>
      </c>
      <c r="AF15">
        <f t="shared" si="15"/>
        <v>0.49994371201114779</v>
      </c>
      <c r="AG15">
        <f t="shared" si="16"/>
        <v>0.70090147860386387</v>
      </c>
      <c r="AH15">
        <f t="shared" si="17"/>
        <v>0.71491950817594119</v>
      </c>
    </row>
    <row r="16" spans="1:34" x14ac:dyDescent="0.3">
      <c r="A16" t="s">
        <v>15</v>
      </c>
      <c r="B16">
        <v>1778</v>
      </c>
      <c r="C16">
        <v>2553.8000000000002</v>
      </c>
      <c r="D16">
        <v>69.599999999999994</v>
      </c>
      <c r="E16">
        <v>61.9</v>
      </c>
      <c r="F16">
        <v>76.3</v>
      </c>
      <c r="G16">
        <v>6</v>
      </c>
      <c r="H16">
        <v>1</v>
      </c>
      <c r="I16">
        <v>2</v>
      </c>
      <c r="J16">
        <v>9</v>
      </c>
      <c r="K16">
        <v>1773</v>
      </c>
      <c r="L16">
        <v>1782</v>
      </c>
      <c r="M16">
        <v>3.3670033670033669E-3</v>
      </c>
      <c r="N16">
        <v>5.6116722783389455E-4</v>
      </c>
      <c r="O16">
        <v>1.1223344556677891E-3</v>
      </c>
      <c r="P16">
        <v>5.0505050505050509E-3</v>
      </c>
      <c r="Q16">
        <f t="shared" si="0"/>
        <v>0.99494949494949492</v>
      </c>
      <c r="R16">
        <f t="shared" si="1"/>
        <v>10.060424242424242</v>
      </c>
      <c r="S16">
        <f t="shared" si="2"/>
        <v>2.0493456790123461</v>
      </c>
      <c r="T16">
        <f t="shared" si="3"/>
        <v>2.9235420875420881</v>
      </c>
      <c r="U16">
        <f t="shared" si="4"/>
        <v>2540.9020202020201</v>
      </c>
      <c r="V16" s="3">
        <f t="shared" si="5"/>
        <v>2555.9353322109987</v>
      </c>
      <c r="W16">
        <f t="shared" si="6"/>
        <v>0.59639632041542923</v>
      </c>
      <c r="X16">
        <f t="shared" si="7"/>
        <v>0.48796062579444199</v>
      </c>
      <c r="Y16">
        <f t="shared" si="8"/>
        <v>0.68410166165299213</v>
      </c>
      <c r="Z16">
        <f t="shared" si="9"/>
        <v>0.69778369488605219</v>
      </c>
      <c r="AA16" s="3">
        <f t="shared" si="10"/>
        <v>0.69563575321835325</v>
      </c>
      <c r="AB16" s="3">
        <f t="shared" si="11"/>
        <v>69.56357532183533</v>
      </c>
      <c r="AC16" s="3">
        <f t="shared" si="12"/>
        <v>-3.6424678164664215E-2</v>
      </c>
      <c r="AD16" s="3">
        <f t="shared" si="13"/>
        <v>-4</v>
      </c>
      <c r="AE16" s="3">
        <f t="shared" si="14"/>
        <v>0.59505760813615771</v>
      </c>
      <c r="AF16">
        <f t="shared" si="15"/>
        <v>0.48686531574776531</v>
      </c>
      <c r="AG16">
        <f t="shared" si="16"/>
        <v>0.68256607992088669</v>
      </c>
      <c r="AH16">
        <f t="shared" si="17"/>
        <v>0.69621740151930456</v>
      </c>
    </row>
    <row r="17" spans="1:34" x14ac:dyDescent="0.3">
      <c r="A17" t="s">
        <v>16</v>
      </c>
      <c r="B17">
        <v>1964</v>
      </c>
      <c r="C17">
        <v>2684.3</v>
      </c>
      <c r="D17">
        <v>73.2</v>
      </c>
      <c r="E17">
        <v>65.2</v>
      </c>
      <c r="F17">
        <v>80.099999999999994</v>
      </c>
      <c r="G17">
        <v>17</v>
      </c>
      <c r="H17">
        <v>2</v>
      </c>
      <c r="I17">
        <v>9</v>
      </c>
      <c r="J17">
        <v>28</v>
      </c>
      <c r="K17">
        <v>1198</v>
      </c>
      <c r="L17">
        <v>1226</v>
      </c>
      <c r="M17">
        <v>1.3866231647634585E-2</v>
      </c>
      <c r="N17">
        <v>1.6313213703099511E-3</v>
      </c>
      <c r="O17">
        <v>7.34094616639478E-3</v>
      </c>
      <c r="P17">
        <v>2.2838499184339316E-2</v>
      </c>
      <c r="Q17">
        <f t="shared" si="0"/>
        <v>0.97716150081566067</v>
      </c>
      <c r="R17">
        <f t="shared" si="1"/>
        <v>43.548716965742258</v>
      </c>
      <c r="S17">
        <f t="shared" si="2"/>
        <v>6.2619070146818929</v>
      </c>
      <c r="T17">
        <f t="shared" si="3"/>
        <v>20.099407830342578</v>
      </c>
      <c r="U17">
        <f t="shared" si="4"/>
        <v>2622.994616639478</v>
      </c>
      <c r="V17" s="3">
        <f t="shared" si="5"/>
        <v>2692.9046484502446</v>
      </c>
      <c r="W17">
        <f t="shared" si="6"/>
        <v>0.39036741342742903</v>
      </c>
      <c r="X17">
        <f t="shared" si="7"/>
        <v>0.3193915200769874</v>
      </c>
      <c r="Y17">
        <f t="shared" si="8"/>
        <v>0.44777438599028629</v>
      </c>
      <c r="Z17">
        <f t="shared" si="9"/>
        <v>0.45672987371009199</v>
      </c>
      <c r="AA17" s="3">
        <f t="shared" si="10"/>
        <v>0.72932400377795548</v>
      </c>
      <c r="AB17" s="3">
        <f t="shared" si="11"/>
        <v>72.932400377795545</v>
      </c>
      <c r="AC17" s="3">
        <f t="shared" si="12"/>
        <v>-0.26759962220445743</v>
      </c>
      <c r="AD17" s="3">
        <f t="shared" si="13"/>
        <v>738</v>
      </c>
      <c r="AE17" s="3">
        <f t="shared" si="14"/>
        <v>0.62535203912844262</v>
      </c>
      <c r="AF17">
        <f t="shared" si="15"/>
        <v>0.51165166837781673</v>
      </c>
      <c r="AG17">
        <f t="shared" si="16"/>
        <v>0.71731557429439008</v>
      </c>
      <c r="AH17">
        <f t="shared" si="17"/>
        <v>0.73166188578027791</v>
      </c>
    </row>
    <row r="18" spans="1:34" x14ac:dyDescent="0.3">
      <c r="A18" t="s">
        <v>17</v>
      </c>
      <c r="B18">
        <v>3071</v>
      </c>
      <c r="C18">
        <v>4764.2</v>
      </c>
      <c r="D18">
        <v>64.5</v>
      </c>
      <c r="E18">
        <v>57.7</v>
      </c>
      <c r="F18">
        <v>70.3</v>
      </c>
      <c r="G18">
        <v>25</v>
      </c>
      <c r="H18">
        <v>3</v>
      </c>
      <c r="I18">
        <v>21</v>
      </c>
      <c r="J18">
        <v>49</v>
      </c>
      <c r="K18">
        <v>3031</v>
      </c>
      <c r="L18">
        <v>3080</v>
      </c>
      <c r="M18">
        <v>8.1168831168831161E-3</v>
      </c>
      <c r="N18">
        <v>9.7402597402597403E-4</v>
      </c>
      <c r="O18">
        <v>6.8181818181818179E-3</v>
      </c>
      <c r="P18">
        <v>1.5909090909090907E-2</v>
      </c>
      <c r="Q18">
        <f t="shared" si="0"/>
        <v>0.98409090909090913</v>
      </c>
      <c r="R18">
        <f t="shared" si="1"/>
        <v>45.244431818181809</v>
      </c>
      <c r="S18">
        <f t="shared" si="2"/>
        <v>6.6358499999999996</v>
      </c>
      <c r="T18">
        <f t="shared" si="3"/>
        <v>33.132845454545446</v>
      </c>
      <c r="U18">
        <f t="shared" si="4"/>
        <v>4688.4059090909095</v>
      </c>
      <c r="V18" s="3">
        <f t="shared" si="5"/>
        <v>4773.4190363636371</v>
      </c>
      <c r="W18">
        <f t="shared" si="6"/>
        <v>0.5525541817049312</v>
      </c>
      <c r="X18">
        <f t="shared" si="7"/>
        <v>0.45208978503130726</v>
      </c>
      <c r="Y18">
        <f t="shared" si="8"/>
        <v>0.63381214960271515</v>
      </c>
      <c r="Z18">
        <f t="shared" si="9"/>
        <v>0.64648839259476931</v>
      </c>
      <c r="AA18" s="3">
        <f t="shared" si="10"/>
        <v>0.64335437065241818</v>
      </c>
      <c r="AB18" s="3">
        <f t="shared" si="11"/>
        <v>64.33543706524182</v>
      </c>
      <c r="AC18" s="3">
        <f t="shared" si="12"/>
        <v>-0.16456293475818029</v>
      </c>
      <c r="AD18" s="3">
        <f t="shared" si="13"/>
        <v>-9</v>
      </c>
      <c r="AE18" s="3">
        <f t="shared" si="14"/>
        <v>0.55093957532981941</v>
      </c>
      <c r="AF18">
        <f t="shared" si="15"/>
        <v>0.45076874345167028</v>
      </c>
      <c r="AG18">
        <f t="shared" si="16"/>
        <v>0.63196010111361633</v>
      </c>
      <c r="AH18">
        <f t="shared" si="17"/>
        <v>0.64459930313588842</v>
      </c>
    </row>
    <row r="19" spans="1:34" x14ac:dyDescent="0.3">
      <c r="A19" t="s">
        <v>18</v>
      </c>
      <c r="B19">
        <v>7517</v>
      </c>
      <c r="C19">
        <v>11369.9</v>
      </c>
      <c r="D19">
        <v>66.099999999999994</v>
      </c>
      <c r="E19">
        <v>59.4</v>
      </c>
      <c r="F19">
        <v>71.8</v>
      </c>
      <c r="G19">
        <v>50</v>
      </c>
      <c r="H19">
        <v>12</v>
      </c>
      <c r="I19">
        <v>107</v>
      </c>
      <c r="J19">
        <v>169</v>
      </c>
      <c r="K19">
        <v>6999</v>
      </c>
      <c r="L19">
        <v>7168</v>
      </c>
      <c r="M19">
        <v>6.9754464285714289E-3</v>
      </c>
      <c r="N19">
        <v>1.6741071428571428E-3</v>
      </c>
      <c r="O19">
        <v>1.4927455357142858E-2</v>
      </c>
      <c r="P19">
        <v>2.3577008928571428E-2</v>
      </c>
      <c r="Q19">
        <f t="shared" si="0"/>
        <v>0.9764229910714286</v>
      </c>
      <c r="R19">
        <f t="shared" si="1"/>
        <v>92.79285016741072</v>
      </c>
      <c r="S19">
        <f t="shared" si="2"/>
        <v>27.219236049107142</v>
      </c>
      <c r="T19">
        <f t="shared" si="3"/>
        <v>173.11814815848214</v>
      </c>
      <c r="U19">
        <f t="shared" si="4"/>
        <v>11101.831766183035</v>
      </c>
      <c r="V19" s="3">
        <f t="shared" si="5"/>
        <v>11394.962000558035</v>
      </c>
      <c r="W19">
        <f t="shared" si="6"/>
        <v>0.53883461829002244</v>
      </c>
      <c r="X19">
        <f t="shared" si="7"/>
        <v>0.44086468769183657</v>
      </c>
      <c r="Y19">
        <f t="shared" si="8"/>
        <v>0.61807500333267285</v>
      </c>
      <c r="Z19">
        <f t="shared" si="9"/>
        <v>0.63043650339932633</v>
      </c>
      <c r="AA19" s="3">
        <f t="shared" si="10"/>
        <v>0.6596774960400813</v>
      </c>
      <c r="AB19" s="3">
        <f t="shared" si="11"/>
        <v>65.967749604008134</v>
      </c>
      <c r="AC19" s="3">
        <f t="shared" si="12"/>
        <v>-0.13225039599186061</v>
      </c>
      <c r="AD19" s="3">
        <f t="shared" si="13"/>
        <v>349</v>
      </c>
      <c r="AE19" s="3">
        <f t="shared" si="14"/>
        <v>0.56506973014594009</v>
      </c>
      <c r="AF19">
        <f t="shared" si="15"/>
        <v>0.46232977921031465</v>
      </c>
      <c r="AG19">
        <f t="shared" si="16"/>
        <v>0.64816821987328432</v>
      </c>
      <c r="AH19">
        <f t="shared" si="17"/>
        <v>0.66113158427075003</v>
      </c>
    </row>
    <row r="20" spans="1:34" x14ac:dyDescent="0.3">
      <c r="A20" t="s">
        <v>19</v>
      </c>
      <c r="B20">
        <v>3045</v>
      </c>
      <c r="C20">
        <v>4947.5</v>
      </c>
      <c r="D20">
        <v>61.5</v>
      </c>
      <c r="E20">
        <v>54.8</v>
      </c>
      <c r="F20">
        <v>67.2</v>
      </c>
      <c r="G20">
        <v>45</v>
      </c>
      <c r="H20">
        <v>35</v>
      </c>
      <c r="I20">
        <v>50</v>
      </c>
      <c r="J20">
        <v>130</v>
      </c>
      <c r="K20">
        <v>2888</v>
      </c>
      <c r="L20">
        <v>3018</v>
      </c>
      <c r="M20">
        <v>1.4910536779324055E-2</v>
      </c>
      <c r="N20">
        <v>1.1597084161696488E-2</v>
      </c>
      <c r="O20">
        <v>1.656726308813784E-2</v>
      </c>
      <c r="P20">
        <v>4.3074884029158385E-2</v>
      </c>
      <c r="Q20">
        <f t="shared" si="0"/>
        <v>0.95692511597084162</v>
      </c>
      <c r="R20">
        <f t="shared" si="1"/>
        <v>86.310760437375748</v>
      </c>
      <c r="S20">
        <f t="shared" si="2"/>
        <v>82.048500662690515</v>
      </c>
      <c r="T20">
        <f t="shared" si="3"/>
        <v>83.605864811133202</v>
      </c>
      <c r="U20">
        <f t="shared" si="4"/>
        <v>4734.3870112657387</v>
      </c>
      <c r="V20" s="3">
        <f t="shared" si="5"/>
        <v>4986.3521371769384</v>
      </c>
      <c r="W20">
        <f t="shared" si="6"/>
        <v>0.52137184021974314</v>
      </c>
      <c r="X20">
        <f t="shared" si="7"/>
        <v>0.42657696017978991</v>
      </c>
      <c r="Y20">
        <f t="shared" si="8"/>
        <v>0.59804416966382312</v>
      </c>
      <c r="Z20">
        <f t="shared" si="9"/>
        <v>0.61000505305709962</v>
      </c>
      <c r="AA20" s="3">
        <f t="shared" si="10"/>
        <v>0.61066685950582511</v>
      </c>
      <c r="AB20" s="3">
        <f t="shared" si="11"/>
        <v>61.06668595058251</v>
      </c>
      <c r="AC20" s="3">
        <f t="shared" si="12"/>
        <v>-0.43331404941748985</v>
      </c>
      <c r="AD20" s="3">
        <f t="shared" si="13"/>
        <v>27</v>
      </c>
      <c r="AE20" s="3">
        <f t="shared" si="14"/>
        <v>0.52603620061932344</v>
      </c>
      <c r="AF20">
        <f t="shared" si="15"/>
        <v>0.43039325505217374</v>
      </c>
      <c r="AG20">
        <f t="shared" si="16"/>
        <v>0.60339446541628272</v>
      </c>
      <c r="AH20">
        <f t="shared" si="17"/>
        <v>0.61546235472460842</v>
      </c>
    </row>
    <row r="21" spans="1:34" x14ac:dyDescent="0.3">
      <c r="A21" t="s">
        <v>20</v>
      </c>
      <c r="B21">
        <v>5501</v>
      </c>
      <c r="C21">
        <v>9523.9</v>
      </c>
      <c r="D21">
        <v>57.8</v>
      </c>
      <c r="E21">
        <v>51.8</v>
      </c>
      <c r="F21">
        <v>62.9</v>
      </c>
      <c r="G21">
        <v>9</v>
      </c>
      <c r="H21">
        <v>0</v>
      </c>
      <c r="I21">
        <v>23</v>
      </c>
      <c r="J21">
        <v>32</v>
      </c>
      <c r="K21">
        <v>3601</v>
      </c>
      <c r="L21">
        <v>3633</v>
      </c>
      <c r="M21">
        <v>2.477291494632535E-3</v>
      </c>
      <c r="N21">
        <v>0</v>
      </c>
      <c r="O21">
        <v>6.3308560418387011E-3</v>
      </c>
      <c r="P21">
        <v>8.808147536471236E-3</v>
      </c>
      <c r="Q21">
        <f t="shared" si="0"/>
        <v>0.99119185246352881</v>
      </c>
      <c r="R21">
        <f t="shared" si="1"/>
        <v>27.604367464905032</v>
      </c>
      <c r="S21">
        <f t="shared" si="2"/>
        <v>0</v>
      </c>
      <c r="T21">
        <f t="shared" si="3"/>
        <v>61.50032865400496</v>
      </c>
      <c r="U21">
        <f t="shared" si="4"/>
        <v>9440.0120836774022</v>
      </c>
      <c r="V21" s="3">
        <f t="shared" si="5"/>
        <v>9529.1167797963117</v>
      </c>
      <c r="W21">
        <f t="shared" si="6"/>
        <v>0.32603536420250168</v>
      </c>
      <c r="X21" t="e">
        <f t="shared" si="7"/>
        <v>#DIV/0!</v>
      </c>
      <c r="Y21">
        <f t="shared" si="8"/>
        <v>0.37398174129110479</v>
      </c>
      <c r="Z21">
        <f t="shared" si="9"/>
        <v>0.38146137611692688</v>
      </c>
      <c r="AA21" s="3">
        <f t="shared" si="10"/>
        <v>0.57728330202262312</v>
      </c>
      <c r="AB21" s="3">
        <f t="shared" si="11"/>
        <v>57.728330202262313</v>
      </c>
      <c r="AC21" s="3">
        <f t="shared" si="12"/>
        <v>-7.1669797737683894E-2</v>
      </c>
      <c r="AD21" s="3">
        <f t="shared" si="13"/>
        <v>1868</v>
      </c>
      <c r="AE21" s="3">
        <f t="shared" si="14"/>
        <v>0.49367479726891328</v>
      </c>
      <c r="AF21" t="e">
        <f t="shared" si="15"/>
        <v>#DIV/0!</v>
      </c>
      <c r="AG21">
        <f t="shared" si="16"/>
        <v>0.56627403216140026</v>
      </c>
      <c r="AH21">
        <f t="shared" si="17"/>
        <v>0.57759951280462829</v>
      </c>
    </row>
    <row r="22" spans="1:34" x14ac:dyDescent="0.3">
      <c r="A22" t="s">
        <v>21</v>
      </c>
      <c r="B22">
        <v>6941</v>
      </c>
      <c r="C22">
        <v>12189.8</v>
      </c>
      <c r="D22">
        <v>56.9</v>
      </c>
      <c r="E22">
        <v>51.2</v>
      </c>
      <c r="F22">
        <v>61.9</v>
      </c>
      <c r="G22">
        <v>334</v>
      </c>
      <c r="H22">
        <v>66</v>
      </c>
      <c r="I22">
        <v>77</v>
      </c>
      <c r="J22">
        <v>477</v>
      </c>
      <c r="K22">
        <v>6094</v>
      </c>
      <c r="L22">
        <v>6571</v>
      </c>
      <c r="M22">
        <v>5.0829401917516358E-2</v>
      </c>
      <c r="N22">
        <v>1.0044133313042155E-2</v>
      </c>
      <c r="O22">
        <v>1.1718155531882515E-2</v>
      </c>
      <c r="P22">
        <v>7.2591690762441027E-2</v>
      </c>
      <c r="Q22">
        <f t="shared" si="0"/>
        <v>0.92740830923755901</v>
      </c>
      <c r="R22">
        <f t="shared" si="1"/>
        <v>724.93228488814475</v>
      </c>
      <c r="S22">
        <f t="shared" si="2"/>
        <v>175.08344605082939</v>
      </c>
      <c r="T22">
        <f t="shared" si="3"/>
        <v>145.69881174859231</v>
      </c>
      <c r="U22">
        <f t="shared" si="4"/>
        <v>11304.921807943996</v>
      </c>
      <c r="V22" s="3">
        <f t="shared" si="5"/>
        <v>12350.636350631563</v>
      </c>
      <c r="W22">
        <f t="shared" si="6"/>
        <v>0.46073268767652603</v>
      </c>
      <c r="X22">
        <f t="shared" si="7"/>
        <v>0.37696310809897582</v>
      </c>
      <c r="Y22">
        <f t="shared" si="8"/>
        <v>0.52848749468777978</v>
      </c>
      <c r="Z22">
        <f t="shared" si="9"/>
        <v>0.53905724458153537</v>
      </c>
      <c r="AA22" s="3">
        <f t="shared" si="10"/>
        <v>0.56199533392018819</v>
      </c>
      <c r="AB22" s="3">
        <f t="shared" si="11"/>
        <v>56.199533392018822</v>
      </c>
      <c r="AC22" s="3">
        <f t="shared" si="12"/>
        <v>-0.70046660798117699</v>
      </c>
      <c r="AD22" s="3">
        <f t="shared" si="13"/>
        <v>370</v>
      </c>
      <c r="AE22" s="3">
        <f t="shared" si="14"/>
        <v>0.48667563310953693</v>
      </c>
      <c r="AF22">
        <f t="shared" si="15"/>
        <v>0.39818915436234836</v>
      </c>
      <c r="AG22">
        <f t="shared" si="16"/>
        <v>0.55824557915505701</v>
      </c>
      <c r="AH22">
        <f t="shared" si="17"/>
        <v>0.56941049073815808</v>
      </c>
    </row>
    <row r="23" spans="1:34" x14ac:dyDescent="0.3">
      <c r="A23" t="s">
        <v>22</v>
      </c>
      <c r="B23">
        <v>9826</v>
      </c>
      <c r="C23">
        <v>14511.7</v>
      </c>
      <c r="D23">
        <v>67.7</v>
      </c>
      <c r="E23">
        <v>60.8</v>
      </c>
      <c r="F23">
        <v>73.599999999999994</v>
      </c>
      <c r="G23">
        <v>241</v>
      </c>
      <c r="H23">
        <v>4</v>
      </c>
      <c r="I23">
        <v>138</v>
      </c>
      <c r="J23">
        <v>383</v>
      </c>
      <c r="K23">
        <v>7954</v>
      </c>
      <c r="L23">
        <v>8337</v>
      </c>
      <c r="M23">
        <v>2.8907280796449563E-2</v>
      </c>
      <c r="N23">
        <v>4.7978889288712967E-4</v>
      </c>
      <c r="O23">
        <v>1.6552716804605974E-2</v>
      </c>
      <c r="P23">
        <v>4.5939786493942668E-2</v>
      </c>
      <c r="Q23">
        <f t="shared" si="0"/>
        <v>0.9540602135060573</v>
      </c>
      <c r="R23">
        <f t="shared" si="1"/>
        <v>490.80773047858946</v>
      </c>
      <c r="S23">
        <f t="shared" si="2"/>
        <v>9.9564500419815278</v>
      </c>
      <c r="T23">
        <f t="shared" si="3"/>
        <v>245.01222166246853</v>
      </c>
      <c r="U23">
        <f t="shared" si="4"/>
        <v>13845.035600335852</v>
      </c>
      <c r="V23" s="3">
        <f t="shared" si="5"/>
        <v>14590.812002518891</v>
      </c>
      <c r="W23">
        <f t="shared" si="6"/>
        <v>0.49102731076586653</v>
      </c>
      <c r="X23">
        <f t="shared" si="7"/>
        <v>0.40174961789934538</v>
      </c>
      <c r="Y23">
        <f t="shared" si="8"/>
        <v>0.56323720940790567</v>
      </c>
      <c r="Z23">
        <f t="shared" si="9"/>
        <v>0.57450195359606393</v>
      </c>
      <c r="AA23" s="3">
        <f t="shared" si="10"/>
        <v>0.67343750288220317</v>
      </c>
      <c r="AB23" s="3">
        <f t="shared" si="11"/>
        <v>67.34375028822032</v>
      </c>
      <c r="AC23" s="3">
        <f t="shared" si="12"/>
        <v>-0.35624971177968234</v>
      </c>
      <c r="AD23" s="3">
        <f t="shared" si="13"/>
        <v>1489</v>
      </c>
      <c r="AE23" s="3">
        <f t="shared" si="14"/>
        <v>0.57872548345752728</v>
      </c>
      <c r="AF23">
        <f t="shared" si="15"/>
        <v>0.4735026682834314</v>
      </c>
      <c r="AG23">
        <f t="shared" si="16"/>
        <v>0.66383217220128121</v>
      </c>
      <c r="AH23">
        <f t="shared" si="17"/>
        <v>0.67710881564530689</v>
      </c>
    </row>
    <row r="24" spans="1:34" x14ac:dyDescent="0.3">
      <c r="A24" t="s">
        <v>23</v>
      </c>
      <c r="B24">
        <v>11569</v>
      </c>
      <c r="C24">
        <v>20524.900000000001</v>
      </c>
      <c r="D24">
        <v>56.4</v>
      </c>
      <c r="E24">
        <v>50.8</v>
      </c>
      <c r="F24">
        <v>61.2</v>
      </c>
      <c r="G24">
        <v>27</v>
      </c>
      <c r="H24">
        <v>9</v>
      </c>
      <c r="I24">
        <v>81</v>
      </c>
      <c r="J24">
        <v>117</v>
      </c>
      <c r="K24">
        <v>5663</v>
      </c>
      <c r="L24">
        <v>5780</v>
      </c>
      <c r="M24">
        <v>4.6712802768166086E-3</v>
      </c>
      <c r="N24">
        <v>1.5570934256055363E-3</v>
      </c>
      <c r="O24">
        <v>1.4013840830449827E-2</v>
      </c>
      <c r="P24">
        <v>2.0242214532871974E-2</v>
      </c>
      <c r="Q24">
        <f t="shared" si="0"/>
        <v>0.979757785467128</v>
      </c>
      <c r="R24">
        <f t="shared" si="1"/>
        <v>112.17674584775085</v>
      </c>
      <c r="S24">
        <f t="shared" si="2"/>
        <v>45.70163719723184</v>
      </c>
      <c r="T24">
        <f t="shared" si="3"/>
        <v>293.38533529411768</v>
      </c>
      <c r="U24">
        <f t="shared" si="4"/>
        <v>20109.430570934255</v>
      </c>
      <c r="V24" s="3">
        <f t="shared" si="5"/>
        <v>20560.694289273357</v>
      </c>
      <c r="W24">
        <f t="shared" si="6"/>
        <v>0.24069159606969781</v>
      </c>
      <c r="X24">
        <f t="shared" si="7"/>
        <v>0.19692948769338908</v>
      </c>
      <c r="Y24">
        <f t="shared" si="8"/>
        <v>0.27608741902112388</v>
      </c>
      <c r="Z24">
        <f t="shared" si="9"/>
        <v>0.2816091674015464</v>
      </c>
      <c r="AA24" s="3">
        <f t="shared" si="10"/>
        <v>0.56267555157588334</v>
      </c>
      <c r="AB24" s="3">
        <f t="shared" si="11"/>
        <v>56.267555157588333</v>
      </c>
      <c r="AC24" s="3">
        <f t="shared" si="12"/>
        <v>-0.13244484241166532</v>
      </c>
      <c r="AD24" s="3">
        <f t="shared" si="13"/>
        <v>5789</v>
      </c>
      <c r="AE24" s="3">
        <f t="shared" si="14"/>
        <v>0.48175797144123422</v>
      </c>
      <c r="AF24">
        <f t="shared" si="15"/>
        <v>0.3941656129973734</v>
      </c>
      <c r="AG24">
        <f t="shared" si="16"/>
        <v>0.55260473194729798</v>
      </c>
      <c r="AH24">
        <f t="shared" si="17"/>
        <v>0.56365682658624405</v>
      </c>
    </row>
    <row r="25" spans="1:34" x14ac:dyDescent="0.3">
      <c r="A25" t="s">
        <v>24</v>
      </c>
      <c r="B25">
        <v>7883</v>
      </c>
      <c r="C25">
        <v>14207.6</v>
      </c>
      <c r="D25">
        <v>55.5</v>
      </c>
      <c r="E25">
        <v>50</v>
      </c>
      <c r="F25">
        <v>60.3</v>
      </c>
      <c r="G25">
        <v>22</v>
      </c>
      <c r="H25">
        <v>0</v>
      </c>
      <c r="I25">
        <v>32</v>
      </c>
      <c r="J25">
        <v>54</v>
      </c>
      <c r="K25">
        <v>2007</v>
      </c>
      <c r="L25">
        <v>2061</v>
      </c>
      <c r="M25">
        <v>1.0674429888403688E-2</v>
      </c>
      <c r="N25">
        <v>0</v>
      </c>
      <c r="O25">
        <v>1.5526443474041727E-2</v>
      </c>
      <c r="P25">
        <v>2.6200873362445413E-2</v>
      </c>
      <c r="Q25">
        <f t="shared" si="0"/>
        <v>0.97379912663755464</v>
      </c>
      <c r="R25">
        <f t="shared" si="1"/>
        <v>177.43989519650657</v>
      </c>
      <c r="S25">
        <f t="shared" si="2"/>
        <v>0</v>
      </c>
      <c r="T25">
        <f t="shared" si="3"/>
        <v>225.00536826783116</v>
      </c>
      <c r="U25">
        <f t="shared" si="4"/>
        <v>13835.348471615722</v>
      </c>
      <c r="V25" s="3">
        <f t="shared" si="5"/>
        <v>14237.79373508006</v>
      </c>
      <c r="W25">
        <f t="shared" si="6"/>
        <v>0.12398564581903075</v>
      </c>
      <c r="X25" t="e">
        <f t="shared" si="7"/>
        <v>#DIV/0!</v>
      </c>
      <c r="Y25">
        <f t="shared" si="8"/>
        <v>0.14221882902771177</v>
      </c>
      <c r="Z25">
        <f t="shared" si="9"/>
        <v>0.14506320560826599</v>
      </c>
      <c r="AA25" s="3">
        <f t="shared" si="10"/>
        <v>0.55366724273981582</v>
      </c>
      <c r="AB25" s="3">
        <f t="shared" si="11"/>
        <v>55.366724273981582</v>
      </c>
      <c r="AC25" s="3">
        <f t="shared" si="12"/>
        <v>-0.13327572601841808</v>
      </c>
      <c r="AD25" s="3">
        <f t="shared" si="13"/>
        <v>5822</v>
      </c>
      <c r="AE25" s="3">
        <f t="shared" si="14"/>
        <v>0.47422554390655963</v>
      </c>
      <c r="AF25" t="e">
        <f t="shared" si="15"/>
        <v>#DIV/0!</v>
      </c>
      <c r="AG25">
        <f t="shared" si="16"/>
        <v>0.54396459448105372</v>
      </c>
      <c r="AH25">
        <f t="shared" si="17"/>
        <v>0.55484388637067483</v>
      </c>
    </row>
    <row r="26" spans="1:34" x14ac:dyDescent="0.3">
      <c r="A26" t="s">
        <v>25</v>
      </c>
      <c r="B26">
        <v>5819</v>
      </c>
      <c r="C26">
        <v>8671.2999999999993</v>
      </c>
      <c r="D26">
        <v>67.099999999999994</v>
      </c>
      <c r="E26">
        <v>60.3</v>
      </c>
      <c r="F26">
        <v>73</v>
      </c>
      <c r="G26">
        <v>339</v>
      </c>
      <c r="H26">
        <v>70</v>
      </c>
      <c r="I26">
        <v>69</v>
      </c>
      <c r="J26">
        <v>478</v>
      </c>
      <c r="K26">
        <v>5042</v>
      </c>
      <c r="L26">
        <v>5520</v>
      </c>
      <c r="M26">
        <v>6.1413043478260869E-2</v>
      </c>
      <c r="N26">
        <v>1.2681159420289856E-2</v>
      </c>
      <c r="O26">
        <v>1.2500000000000001E-2</v>
      </c>
      <c r="P26">
        <v>8.6594202898550729E-2</v>
      </c>
      <c r="Q26">
        <f t="shared" si="0"/>
        <v>0.91340579710144931</v>
      </c>
      <c r="R26">
        <f t="shared" si="1"/>
        <v>623.06118097826084</v>
      </c>
      <c r="S26">
        <f t="shared" si="2"/>
        <v>157.24585688405796</v>
      </c>
      <c r="T26">
        <f t="shared" si="3"/>
        <v>110.55907500000001</v>
      </c>
      <c r="U26">
        <f t="shared" si="4"/>
        <v>7920.4156884057966</v>
      </c>
      <c r="V26" s="3">
        <f t="shared" si="5"/>
        <v>8811.2818012681146</v>
      </c>
      <c r="W26">
        <f t="shared" si="6"/>
        <v>0.54408782050542803</v>
      </c>
      <c r="X26">
        <f t="shared" si="7"/>
        <v>0.44516276223171386</v>
      </c>
      <c r="Y26">
        <f t="shared" si="8"/>
        <v>0.62410073528563803</v>
      </c>
      <c r="Z26">
        <f t="shared" si="9"/>
        <v>0.63658274999135078</v>
      </c>
      <c r="AA26" s="3">
        <f t="shared" si="10"/>
        <v>0.66040334780378185</v>
      </c>
      <c r="AB26" s="3">
        <f t="shared" si="11"/>
        <v>66.040334780378188</v>
      </c>
      <c r="AC26" s="3">
        <f t="shared" si="12"/>
        <v>-1.0596652196218059</v>
      </c>
      <c r="AD26" s="3">
        <f t="shared" si="13"/>
        <v>299</v>
      </c>
      <c r="AE26" s="3">
        <f t="shared" si="14"/>
        <v>0.57355924411613879</v>
      </c>
      <c r="AF26">
        <f t="shared" si="15"/>
        <v>0.46927574518593174</v>
      </c>
      <c r="AG26">
        <f t="shared" si="16"/>
        <v>0.65790619178027665</v>
      </c>
      <c r="AH26">
        <f t="shared" si="17"/>
        <v>0.67106431561588231</v>
      </c>
    </row>
    <row r="27" spans="1:34" x14ac:dyDescent="0.3">
      <c r="A27" t="s">
        <v>26</v>
      </c>
      <c r="B27">
        <v>6206</v>
      </c>
      <c r="C27">
        <v>9695.7000000000007</v>
      </c>
      <c r="D27">
        <v>64</v>
      </c>
      <c r="E27">
        <v>57.5</v>
      </c>
      <c r="F27">
        <v>69.599999999999994</v>
      </c>
      <c r="G27">
        <v>52</v>
      </c>
      <c r="H27">
        <v>8</v>
      </c>
      <c r="I27">
        <v>51</v>
      </c>
      <c r="J27">
        <v>111</v>
      </c>
      <c r="K27">
        <v>2423</v>
      </c>
      <c r="L27">
        <v>2534</v>
      </c>
      <c r="M27">
        <v>2.0520915548539857E-2</v>
      </c>
      <c r="N27">
        <v>3.1570639305445935E-3</v>
      </c>
      <c r="O27">
        <v>2.0126282557221785E-2</v>
      </c>
      <c r="P27">
        <v>4.3804262036306232E-2</v>
      </c>
      <c r="Q27">
        <f t="shared" si="0"/>
        <v>0.95619573796369373</v>
      </c>
      <c r="R27">
        <f t="shared" si="1"/>
        <v>232.78862983425412</v>
      </c>
      <c r="S27">
        <f t="shared" si="2"/>
        <v>43.772220994475141</v>
      </c>
      <c r="T27">
        <f t="shared" si="3"/>
        <v>199.04116574585638</v>
      </c>
      <c r="U27">
        <f t="shared" si="4"/>
        <v>9270.9870165745851</v>
      </c>
      <c r="V27" s="3">
        <f t="shared" si="5"/>
        <v>9746.5890331491701</v>
      </c>
      <c r="W27">
        <f t="shared" si="6"/>
        <v>0.22337860761079303</v>
      </c>
      <c r="X27">
        <f t="shared" si="7"/>
        <v>0.18276431531792153</v>
      </c>
      <c r="Y27">
        <f t="shared" si="8"/>
        <v>0.25622840284767429</v>
      </c>
      <c r="Z27">
        <f t="shared" si="9"/>
        <v>0.26135297090462783</v>
      </c>
      <c r="AA27" s="3">
        <f t="shared" si="10"/>
        <v>0.6367355778408984</v>
      </c>
      <c r="AB27" s="3">
        <f t="shared" si="11"/>
        <v>63.673557784089837</v>
      </c>
      <c r="AC27" s="3">
        <f t="shared" si="12"/>
        <v>-0.32644221591016276</v>
      </c>
      <c r="AD27" s="3">
        <f t="shared" si="13"/>
        <v>3672</v>
      </c>
      <c r="AE27" s="3">
        <f t="shared" si="14"/>
        <v>0.54707483773977172</v>
      </c>
      <c r="AF27">
        <f t="shared" si="15"/>
        <v>0.4476066854234495</v>
      </c>
      <c r="AG27">
        <f t="shared" si="16"/>
        <v>0.62752701976032632</v>
      </c>
      <c r="AH27">
        <f t="shared" si="17"/>
        <v>0.64007756015553297</v>
      </c>
    </row>
    <row r="28" spans="1:34" x14ac:dyDescent="0.3">
      <c r="A28" t="s">
        <v>27</v>
      </c>
      <c r="B28">
        <v>2304</v>
      </c>
      <c r="C28">
        <v>3249.7</v>
      </c>
      <c r="D28">
        <v>70.900000000000006</v>
      </c>
      <c r="E28">
        <v>63.2</v>
      </c>
      <c r="F28">
        <v>77.5</v>
      </c>
      <c r="G28">
        <v>171</v>
      </c>
      <c r="H28">
        <v>14</v>
      </c>
      <c r="I28">
        <v>18</v>
      </c>
      <c r="J28">
        <v>203</v>
      </c>
      <c r="K28">
        <v>1551</v>
      </c>
      <c r="L28">
        <v>1754</v>
      </c>
      <c r="M28">
        <v>9.7491448118586094E-2</v>
      </c>
      <c r="N28">
        <v>7.98175598631699E-3</v>
      </c>
      <c r="O28">
        <v>1.0262257696693273E-2</v>
      </c>
      <c r="P28">
        <v>0.11573546180159636</v>
      </c>
      <c r="Q28">
        <f t="shared" si="0"/>
        <v>0.88426453819840367</v>
      </c>
      <c r="R28">
        <f t="shared" si="1"/>
        <v>370.67701197263398</v>
      </c>
      <c r="S28">
        <f t="shared" si="2"/>
        <v>37.091786773090078</v>
      </c>
      <c r="T28">
        <f t="shared" si="3"/>
        <v>34.016244013683007</v>
      </c>
      <c r="U28">
        <f t="shared" si="4"/>
        <v>2873.5944697833525</v>
      </c>
      <c r="V28" s="3">
        <f t="shared" si="5"/>
        <v>3315.3795125427596</v>
      </c>
      <c r="W28">
        <f t="shared" si="6"/>
        <v>0.46131805986561808</v>
      </c>
      <c r="X28">
        <f t="shared" si="7"/>
        <v>0.37744204898096029</v>
      </c>
      <c r="Y28">
        <f t="shared" si="8"/>
        <v>0.52915895102232668</v>
      </c>
      <c r="Z28">
        <f t="shared" si="9"/>
        <v>0.53974213004277316</v>
      </c>
      <c r="AA28" s="3">
        <f t="shared" si="10"/>
        <v>0.69494306497446101</v>
      </c>
      <c r="AB28" s="3">
        <f t="shared" si="11"/>
        <v>69.494306497446104</v>
      </c>
      <c r="AC28" s="3">
        <f t="shared" si="12"/>
        <v>-1.4056935025539019</v>
      </c>
      <c r="AD28" s="3">
        <f t="shared" si="13"/>
        <v>550</v>
      </c>
      <c r="AE28" s="3">
        <f t="shared" si="14"/>
        <v>0.60597309574138203</v>
      </c>
      <c r="AF28">
        <f t="shared" si="15"/>
        <v>0.495796169242949</v>
      </c>
      <c r="AG28">
        <f t="shared" si="16"/>
        <v>0.69508678629158538</v>
      </c>
      <c r="AH28">
        <f t="shared" si="17"/>
        <v>0.70898852201741702</v>
      </c>
    </row>
    <row r="29" spans="1:34" x14ac:dyDescent="0.3">
      <c r="A29" t="s">
        <v>28</v>
      </c>
      <c r="B29">
        <v>1815</v>
      </c>
      <c r="C29">
        <v>2367.8000000000002</v>
      </c>
      <c r="D29">
        <v>76.7</v>
      </c>
      <c r="E29">
        <v>68.3</v>
      </c>
      <c r="F29">
        <v>84</v>
      </c>
      <c r="G29">
        <v>58</v>
      </c>
      <c r="H29">
        <v>11</v>
      </c>
      <c r="I29">
        <v>9</v>
      </c>
      <c r="J29">
        <v>78</v>
      </c>
      <c r="K29">
        <v>1549</v>
      </c>
      <c r="L29">
        <v>1627</v>
      </c>
      <c r="M29">
        <v>3.5648432698217582E-2</v>
      </c>
      <c r="N29">
        <v>6.7609096496619543E-3</v>
      </c>
      <c r="O29">
        <v>5.531653349723417E-3</v>
      </c>
      <c r="P29">
        <v>4.7940995697602948E-2</v>
      </c>
      <c r="Q29">
        <f t="shared" si="0"/>
        <v>0.95205900430239709</v>
      </c>
      <c r="R29">
        <f t="shared" si="1"/>
        <v>98.757779963122317</v>
      </c>
      <c r="S29">
        <f t="shared" si="2"/>
        <v>22.892129071911494</v>
      </c>
      <c r="T29">
        <f t="shared" si="3"/>
        <v>13.35980577750461</v>
      </c>
      <c r="U29">
        <f t="shared" si="4"/>
        <v>2254.2853103872162</v>
      </c>
      <c r="V29" s="3">
        <f t="shared" si="5"/>
        <v>2389.2950251997545</v>
      </c>
      <c r="W29">
        <f t="shared" si="6"/>
        <v>0.58729550240657591</v>
      </c>
      <c r="X29">
        <f t="shared" si="7"/>
        <v>0.48051450196901668</v>
      </c>
      <c r="Y29">
        <f t="shared" si="8"/>
        <v>0.67366248805460183</v>
      </c>
      <c r="Z29">
        <f t="shared" si="9"/>
        <v>0.6871357378156937</v>
      </c>
      <c r="AA29" s="3">
        <f t="shared" si="10"/>
        <v>0.7596382953370352</v>
      </c>
      <c r="AB29" s="3">
        <f t="shared" si="11"/>
        <v>75.963829533703517</v>
      </c>
      <c r="AC29" s="3">
        <f t="shared" si="12"/>
        <v>-0.73617046629648542</v>
      </c>
      <c r="AD29" s="3">
        <f t="shared" si="13"/>
        <v>188</v>
      </c>
      <c r="AE29" s="3">
        <f t="shared" si="14"/>
        <v>0.65515755185490809</v>
      </c>
      <c r="AF29">
        <f t="shared" si="15"/>
        <v>0.53603799697219745</v>
      </c>
      <c r="AG29">
        <f t="shared" si="16"/>
        <v>0.75150425065710047</v>
      </c>
      <c r="AH29">
        <f t="shared" si="17"/>
        <v>0.76653433567024232</v>
      </c>
    </row>
    <row r="30" spans="1:34" x14ac:dyDescent="0.3">
      <c r="A30" t="s">
        <v>29</v>
      </c>
      <c r="B30">
        <v>1793</v>
      </c>
      <c r="C30">
        <v>2493.9</v>
      </c>
      <c r="D30">
        <v>71.900000000000006</v>
      </c>
      <c r="E30">
        <v>64</v>
      </c>
      <c r="F30">
        <v>78.8</v>
      </c>
      <c r="G30">
        <v>127</v>
      </c>
      <c r="H30">
        <v>18</v>
      </c>
      <c r="I30">
        <v>17</v>
      </c>
      <c r="J30">
        <v>162</v>
      </c>
      <c r="K30">
        <v>1675</v>
      </c>
      <c r="L30">
        <v>1837</v>
      </c>
      <c r="M30">
        <v>6.9134458356015241E-2</v>
      </c>
      <c r="N30">
        <v>9.7985846488840497E-3</v>
      </c>
      <c r="O30">
        <v>9.2542188350571587E-3</v>
      </c>
      <c r="P30">
        <v>8.8187261839956455E-2</v>
      </c>
      <c r="Q30">
        <f t="shared" si="0"/>
        <v>0.9118127381600436</v>
      </c>
      <c r="R30">
        <f t="shared" si="1"/>
        <v>201.72487806205768</v>
      </c>
      <c r="S30">
        <f t="shared" si="2"/>
        <v>34.94446706586826</v>
      </c>
      <c r="T30">
        <f t="shared" si="3"/>
        <v>23.54067827980403</v>
      </c>
      <c r="U30">
        <f t="shared" si="4"/>
        <v>2273.9697876973328</v>
      </c>
      <c r="V30" s="3">
        <f t="shared" si="5"/>
        <v>2534.179811105063</v>
      </c>
      <c r="W30">
        <f t="shared" si="6"/>
        <v>0.62957033966296572</v>
      </c>
      <c r="X30">
        <f t="shared" si="7"/>
        <v>0.51510300517879015</v>
      </c>
      <c r="Y30">
        <f t="shared" si="8"/>
        <v>0.72215421314281347</v>
      </c>
      <c r="Z30">
        <f t="shared" si="9"/>
        <v>0.73659729740566982</v>
      </c>
      <c r="AA30" s="3">
        <f t="shared" si="10"/>
        <v>0.70752674776386071</v>
      </c>
      <c r="AB30" s="3">
        <f t="shared" si="11"/>
        <v>70.752674776386073</v>
      </c>
      <c r="AC30" s="3">
        <f t="shared" si="12"/>
        <v>-1.1473252236139331</v>
      </c>
      <c r="AD30" s="3">
        <f t="shared" si="13"/>
        <v>-44</v>
      </c>
      <c r="AE30" s="3">
        <f t="shared" si="14"/>
        <v>0.61449081056924204</v>
      </c>
      <c r="AF30">
        <f t="shared" si="15"/>
        <v>0.50276520864756169</v>
      </c>
      <c r="AG30">
        <f t="shared" si="16"/>
        <v>0.70485710624118925</v>
      </c>
      <c r="AH30">
        <f t="shared" si="17"/>
        <v>0.71895424836601307</v>
      </c>
    </row>
    <row r="31" spans="1:34" x14ac:dyDescent="0.3">
      <c r="A31" t="s">
        <v>30</v>
      </c>
      <c r="B31">
        <v>1711</v>
      </c>
      <c r="C31">
        <v>2323</v>
      </c>
      <c r="D31">
        <v>73.7</v>
      </c>
      <c r="E31">
        <v>65.400000000000006</v>
      </c>
      <c r="F31">
        <v>80.8</v>
      </c>
      <c r="G31">
        <v>124</v>
      </c>
      <c r="H31">
        <v>13</v>
      </c>
      <c r="I31">
        <v>8</v>
      </c>
      <c r="J31">
        <v>145</v>
      </c>
      <c r="K31">
        <v>1634</v>
      </c>
      <c r="L31">
        <v>1779</v>
      </c>
      <c r="M31">
        <v>6.9702079820123664E-2</v>
      </c>
      <c r="N31">
        <v>7.3074761101742554E-3</v>
      </c>
      <c r="O31">
        <v>4.4969083754918494E-3</v>
      </c>
      <c r="P31">
        <v>8.1506464305789769E-2</v>
      </c>
      <c r="Q31">
        <f t="shared" si="0"/>
        <v>0.91849353569421022</v>
      </c>
      <c r="R31">
        <f t="shared" si="1"/>
        <v>189.4439797639123</v>
      </c>
      <c r="S31">
        <f t="shared" si="2"/>
        <v>24.274631815626758</v>
      </c>
      <c r="T31">
        <f t="shared" si="3"/>
        <v>10.655244519392918</v>
      </c>
      <c r="U31">
        <f t="shared" si="4"/>
        <v>2133.6604834176505</v>
      </c>
      <c r="V31" s="3">
        <f t="shared" si="5"/>
        <v>2358.0343395165823</v>
      </c>
      <c r="W31">
        <f t="shared" si="6"/>
        <v>0.65454706005717633</v>
      </c>
      <c r="X31">
        <f t="shared" si="7"/>
        <v>0.53553850368314415</v>
      </c>
      <c r="Y31">
        <f t="shared" si="8"/>
        <v>0.75080398065381981</v>
      </c>
      <c r="Z31">
        <f t="shared" si="9"/>
        <v>0.7658200602668962</v>
      </c>
      <c r="AA31" s="3">
        <f t="shared" si="10"/>
        <v>0.72560436094021008</v>
      </c>
      <c r="AB31" s="3">
        <f t="shared" si="11"/>
        <v>72.560436094021014</v>
      </c>
      <c r="AC31" s="3">
        <f t="shared" si="12"/>
        <v>-1.1395639059789886</v>
      </c>
      <c r="AD31" s="3">
        <f t="shared" si="13"/>
        <v>-68</v>
      </c>
      <c r="AE31" s="3">
        <f t="shared" si="14"/>
        <v>0.62952783572671656</v>
      </c>
      <c r="AF31">
        <f t="shared" si="15"/>
        <v>0.51506822923094986</v>
      </c>
      <c r="AG31">
        <f t="shared" si="16"/>
        <v>0.72210545862770414</v>
      </c>
      <c r="AH31">
        <f t="shared" si="17"/>
        <v>0.73654756780025821</v>
      </c>
    </row>
    <row r="32" spans="1:34" x14ac:dyDescent="0.3">
      <c r="A32" t="s">
        <v>31</v>
      </c>
      <c r="B32">
        <v>1806</v>
      </c>
      <c r="C32">
        <v>2352.1999999999998</v>
      </c>
      <c r="D32">
        <v>76.8</v>
      </c>
      <c r="E32">
        <v>68.2</v>
      </c>
      <c r="F32">
        <v>84.1</v>
      </c>
      <c r="G32">
        <v>27</v>
      </c>
      <c r="H32">
        <v>5</v>
      </c>
      <c r="I32">
        <v>18</v>
      </c>
      <c r="J32">
        <v>50</v>
      </c>
      <c r="K32">
        <v>1759</v>
      </c>
      <c r="L32">
        <v>1809</v>
      </c>
      <c r="M32">
        <v>1.4925373134328358E-2</v>
      </c>
      <c r="N32">
        <v>2.7639579878385848E-3</v>
      </c>
      <c r="O32">
        <v>9.9502487562189053E-3</v>
      </c>
      <c r="P32">
        <v>2.7639579878385848E-2</v>
      </c>
      <c r="Q32">
        <f t="shared" si="0"/>
        <v>0.97236042012161417</v>
      </c>
      <c r="R32">
        <f t="shared" si="1"/>
        <v>41.075731343283579</v>
      </c>
      <c r="S32">
        <f t="shared" si="2"/>
        <v>9.2969762299613041</v>
      </c>
      <c r="T32">
        <f t="shared" si="3"/>
        <v>23.87307462686567</v>
      </c>
      <c r="U32">
        <f t="shared" si="4"/>
        <v>2287.1861802100607</v>
      </c>
      <c r="V32" s="3">
        <f t="shared" si="5"/>
        <v>2361.4319624101713</v>
      </c>
      <c r="W32">
        <f t="shared" si="6"/>
        <v>0.65732244118435779</v>
      </c>
      <c r="X32">
        <f t="shared" si="7"/>
        <v>0.53780927005992907</v>
      </c>
      <c r="Y32">
        <f t="shared" si="8"/>
        <v>0.75398750606441034</v>
      </c>
      <c r="Z32">
        <f t="shared" si="9"/>
        <v>0.76906725618569849</v>
      </c>
      <c r="AA32" s="3">
        <f t="shared" si="10"/>
        <v>0.76479019033719042</v>
      </c>
      <c r="AB32" s="3">
        <f t="shared" si="11"/>
        <v>76.479019033719041</v>
      </c>
      <c r="AC32" s="3">
        <f t="shared" si="12"/>
        <v>-0.32098096628095618</v>
      </c>
      <c r="AD32" s="3">
        <f t="shared" si="13"/>
        <v>-3</v>
      </c>
      <c r="AE32" s="3">
        <f t="shared" si="14"/>
        <v>0.65623235421721948</v>
      </c>
      <c r="AF32">
        <f t="shared" si="15"/>
        <v>0.53691738072317963</v>
      </c>
      <c r="AG32">
        <f t="shared" si="16"/>
        <v>0.75273711219034001</v>
      </c>
      <c r="AH32">
        <f t="shared" si="17"/>
        <v>0.76779185443414688</v>
      </c>
    </row>
    <row r="33" spans="1:34" x14ac:dyDescent="0.3">
      <c r="A33" t="s">
        <v>32</v>
      </c>
      <c r="B33">
        <v>2907</v>
      </c>
      <c r="C33">
        <v>4148</v>
      </c>
      <c r="D33">
        <v>70.099999999999994</v>
      </c>
      <c r="E33">
        <v>62.8</v>
      </c>
      <c r="F33">
        <v>76.400000000000006</v>
      </c>
      <c r="G33">
        <v>73</v>
      </c>
      <c r="H33">
        <v>14</v>
      </c>
      <c r="I33">
        <v>27</v>
      </c>
      <c r="J33">
        <v>114</v>
      </c>
      <c r="K33">
        <v>2689</v>
      </c>
      <c r="L33">
        <v>2803</v>
      </c>
      <c r="M33">
        <v>2.6043524794862646E-2</v>
      </c>
      <c r="N33">
        <v>4.9946485907955765E-3</v>
      </c>
      <c r="O33">
        <v>9.632536567962896E-3</v>
      </c>
      <c r="P33">
        <v>4.0670709953621119E-2</v>
      </c>
      <c r="Q33">
        <f t="shared" si="0"/>
        <v>0.9593292900463789</v>
      </c>
      <c r="R33">
        <f t="shared" si="1"/>
        <v>126.39339279343559</v>
      </c>
      <c r="S33">
        <f t="shared" si="2"/>
        <v>29.626457367106671</v>
      </c>
      <c r="T33">
        <f t="shared" si="3"/>
        <v>40.754876917588291</v>
      </c>
      <c r="U33">
        <f t="shared" si="4"/>
        <v>3979.2978951123796</v>
      </c>
      <c r="V33" s="3">
        <f t="shared" si="5"/>
        <v>4176.0726221905097</v>
      </c>
      <c r="W33">
        <f t="shared" si="6"/>
        <v>0.5775618359996374</v>
      </c>
      <c r="X33">
        <f t="shared" si="7"/>
        <v>0.47255059309061237</v>
      </c>
      <c r="Y33">
        <f t="shared" si="8"/>
        <v>0.66249740011723124</v>
      </c>
      <c r="Z33">
        <f t="shared" si="9"/>
        <v>0.67574734811957571</v>
      </c>
      <c r="AA33" s="3">
        <f t="shared" si="10"/>
        <v>0.6961085840684369</v>
      </c>
      <c r="AB33" s="3">
        <f t="shared" si="11"/>
        <v>69.61085840684369</v>
      </c>
      <c r="AC33" s="3">
        <f t="shared" si="12"/>
        <v>-0.48914159315630457</v>
      </c>
      <c r="AD33" s="3">
        <f t="shared" si="13"/>
        <v>104</v>
      </c>
      <c r="AE33" s="3">
        <f t="shared" si="14"/>
        <v>0.59899117276166458</v>
      </c>
      <c r="AF33">
        <f t="shared" si="15"/>
        <v>0.49008368680499831</v>
      </c>
      <c r="AG33">
        <f t="shared" si="16"/>
        <v>0.68707810993249763</v>
      </c>
      <c r="AH33">
        <f t="shared" si="17"/>
        <v>0.70081967213114749</v>
      </c>
    </row>
    <row r="34" spans="1:34" x14ac:dyDescent="0.3">
      <c r="A34" t="s">
        <v>33</v>
      </c>
      <c r="B34">
        <v>1678</v>
      </c>
      <c r="C34">
        <v>2310.4</v>
      </c>
      <c r="D34">
        <v>72.599999999999994</v>
      </c>
      <c r="E34">
        <v>64.5</v>
      </c>
      <c r="F34">
        <v>79.7</v>
      </c>
      <c r="G34">
        <v>54</v>
      </c>
      <c r="H34">
        <v>1</v>
      </c>
      <c r="I34">
        <v>16</v>
      </c>
      <c r="J34">
        <v>71</v>
      </c>
      <c r="K34">
        <v>1616</v>
      </c>
      <c r="L34">
        <v>1687</v>
      </c>
      <c r="M34">
        <v>3.2009484291641965E-2</v>
      </c>
      <c r="N34">
        <v>5.9276822762299936E-4</v>
      </c>
      <c r="O34">
        <v>9.4842916419679898E-3</v>
      </c>
      <c r="P34">
        <v>4.2086544161232961E-2</v>
      </c>
      <c r="Q34">
        <f t="shared" si="0"/>
        <v>0.95791345583876708</v>
      </c>
      <c r="R34">
        <f t="shared" si="1"/>
        <v>86.527013633669227</v>
      </c>
      <c r="S34">
        <f t="shared" si="2"/>
        <v>1.9584303497332542</v>
      </c>
      <c r="T34">
        <f t="shared" si="3"/>
        <v>22.350757557794903</v>
      </c>
      <c r="U34">
        <f t="shared" si="4"/>
        <v>2213.1632483698877</v>
      </c>
      <c r="V34" s="3">
        <f t="shared" si="5"/>
        <v>2323.9994499110849</v>
      </c>
      <c r="W34">
        <f t="shared" si="6"/>
        <v>0.62408255794682388</v>
      </c>
      <c r="X34">
        <f t="shared" si="7"/>
        <v>0.51061300195649229</v>
      </c>
      <c r="Y34">
        <f t="shared" si="8"/>
        <v>0.71585940470370968</v>
      </c>
      <c r="Z34">
        <f t="shared" si="9"/>
        <v>0.7301765927977838</v>
      </c>
      <c r="AA34" s="3">
        <f t="shared" si="10"/>
        <v>0.72203115197131373</v>
      </c>
      <c r="AB34" s="3">
        <f t="shared" si="11"/>
        <v>72.203115197131368</v>
      </c>
      <c r="AC34" s="3">
        <f t="shared" si="12"/>
        <v>-0.39688480286862671</v>
      </c>
      <c r="AD34" s="3">
        <f t="shared" si="13"/>
        <v>-9</v>
      </c>
      <c r="AE34" s="3">
        <f t="shared" si="14"/>
        <v>0.62075313114094288</v>
      </c>
      <c r="AF34">
        <f t="shared" si="15"/>
        <v>0.50788892547895326</v>
      </c>
      <c r="AG34">
        <f t="shared" si="16"/>
        <v>0.71204035630872842</v>
      </c>
      <c r="AH34">
        <f t="shared" si="17"/>
        <v>0.72628116343490301</v>
      </c>
    </row>
    <row r="35" spans="1:34" x14ac:dyDescent="0.3">
      <c r="A35" t="s">
        <v>34</v>
      </c>
      <c r="B35">
        <v>1849</v>
      </c>
      <c r="C35">
        <v>2850.9</v>
      </c>
      <c r="D35">
        <v>64.900000000000006</v>
      </c>
      <c r="E35">
        <v>57.9</v>
      </c>
      <c r="F35">
        <v>71</v>
      </c>
      <c r="G35">
        <v>67</v>
      </c>
      <c r="H35">
        <v>36</v>
      </c>
      <c r="I35">
        <v>29</v>
      </c>
      <c r="J35">
        <v>132</v>
      </c>
      <c r="K35">
        <v>1452</v>
      </c>
      <c r="L35">
        <v>1584</v>
      </c>
      <c r="M35">
        <v>4.22979797979798E-2</v>
      </c>
      <c r="N35">
        <v>2.2727272727272728E-2</v>
      </c>
      <c r="O35">
        <v>1.8308080808080808E-2</v>
      </c>
      <c r="P35">
        <v>8.3333333333333329E-2</v>
      </c>
      <c r="Q35">
        <f t="shared" ref="Q35:Q66" si="18">K35/L35</f>
        <v>0.91666666666666663</v>
      </c>
      <c r="R35">
        <f t="shared" ref="R35:R66" si="19">C35*M35*1.17</f>
        <v>141.08715340909092</v>
      </c>
      <c r="S35">
        <f t="shared" ref="S35:S66" si="20">C35*N35*1.43</f>
        <v>92.654250000000005</v>
      </c>
      <c r="T35">
        <f t="shared" ref="T35:T66" si="21">C35*O35*1.02</f>
        <v>53.238397727272726</v>
      </c>
      <c r="U35">
        <f t="shared" ref="U35:U66" si="22">C35*Q35</f>
        <v>2613.3249999999998</v>
      </c>
      <c r="V35" s="3">
        <f t="shared" ref="V35:V66" si="23">SUM(R35:T35)+U35</f>
        <v>2900.3048011363635</v>
      </c>
      <c r="W35">
        <f t="shared" ref="W35:W66" si="24">G35/R35</f>
        <v>0.47488377489429784</v>
      </c>
      <c r="X35">
        <f t="shared" ref="X35:X66" si="25">H35/S35</f>
        <v>0.38854127036806191</v>
      </c>
      <c r="Y35">
        <f t="shared" ref="Y35:Y66" si="26">I35/T35</f>
        <v>0.54471962414345931</v>
      </c>
      <c r="Z35">
        <f t="shared" ref="Z35:Z66" si="27">K35/U35</f>
        <v>0.55561401662632859</v>
      </c>
      <c r="AA35" s="3">
        <f t="shared" ref="AA35:AA66" si="28">B35/V35</f>
        <v>0.63751920118035399</v>
      </c>
      <c r="AB35" s="3">
        <f t="shared" ref="AB35:AB66" si="29">AA35*100</f>
        <v>63.7519201180354</v>
      </c>
      <c r="AC35" s="3">
        <f t="shared" ref="AC35:AC66" si="30">AB35-D35</f>
        <v>-1.1480798819646054</v>
      </c>
      <c r="AD35" s="3">
        <f t="shared" si="13"/>
        <v>265</v>
      </c>
      <c r="AE35" s="3">
        <f t="shared" si="14"/>
        <v>0.55433087107295254</v>
      </c>
      <c r="AF35">
        <f t="shared" si="15"/>
        <v>0.45354343996877933</v>
      </c>
      <c r="AG35">
        <f t="shared" si="16"/>
        <v>0.63585011681897496</v>
      </c>
      <c r="AH35">
        <f t="shared" si="17"/>
        <v>0.64856711915535448</v>
      </c>
    </row>
    <row r="36" spans="1:34" x14ac:dyDescent="0.3">
      <c r="A36" t="s">
        <v>35</v>
      </c>
      <c r="B36">
        <v>2776</v>
      </c>
      <c r="C36">
        <v>3951.2</v>
      </c>
      <c r="D36">
        <v>70.3</v>
      </c>
      <c r="E36">
        <v>62.7</v>
      </c>
      <c r="F36">
        <v>76.8</v>
      </c>
      <c r="G36">
        <v>16</v>
      </c>
      <c r="H36">
        <v>2</v>
      </c>
      <c r="I36">
        <v>8</v>
      </c>
      <c r="J36">
        <v>26</v>
      </c>
      <c r="K36">
        <v>2218</v>
      </c>
      <c r="L36">
        <v>2244</v>
      </c>
      <c r="M36">
        <v>7.1301247771836003E-3</v>
      </c>
      <c r="N36">
        <v>8.9126559714795004E-4</v>
      </c>
      <c r="O36">
        <v>3.5650623885918001E-3</v>
      </c>
      <c r="P36">
        <v>1.1586452762923352E-2</v>
      </c>
      <c r="Q36">
        <f t="shared" si="18"/>
        <v>0.98841354723707664</v>
      </c>
      <c r="R36">
        <f t="shared" si="19"/>
        <v>32.961882352941167</v>
      </c>
      <c r="S36">
        <f t="shared" si="20"/>
        <v>5.0358431372549006</v>
      </c>
      <c r="T36">
        <f t="shared" si="21"/>
        <v>14.367999999999999</v>
      </c>
      <c r="U36">
        <f t="shared" si="22"/>
        <v>3905.4196078431369</v>
      </c>
      <c r="V36" s="3">
        <f t="shared" si="23"/>
        <v>3957.7853333333328</v>
      </c>
      <c r="W36">
        <f t="shared" si="24"/>
        <v>0.48540917137799111</v>
      </c>
      <c r="X36">
        <f t="shared" si="25"/>
        <v>0.39715295840017456</v>
      </c>
      <c r="Y36">
        <f t="shared" si="26"/>
        <v>0.55679287305122505</v>
      </c>
      <c r="Z36">
        <f t="shared" si="27"/>
        <v>0.56792873051224946</v>
      </c>
      <c r="AA36" s="3">
        <f t="shared" si="28"/>
        <v>0.70140236677818812</v>
      </c>
      <c r="AB36" s="3">
        <f t="shared" si="29"/>
        <v>70.14023667781882</v>
      </c>
      <c r="AC36" s="3">
        <f t="shared" si="30"/>
        <v>-0.15976332218117761</v>
      </c>
      <c r="AD36" s="3">
        <f t="shared" si="13"/>
        <v>532</v>
      </c>
      <c r="AE36" s="3">
        <f t="shared" si="14"/>
        <v>0.60048835104514409</v>
      </c>
      <c r="AF36">
        <f t="shared" si="15"/>
        <v>0.49130865085511788</v>
      </c>
      <c r="AG36">
        <f t="shared" si="16"/>
        <v>0.68879546149295923</v>
      </c>
      <c r="AH36">
        <f t="shared" si="17"/>
        <v>0.7025713707228185</v>
      </c>
    </row>
    <row r="37" spans="1:34" x14ac:dyDescent="0.3">
      <c r="A37" t="s">
        <v>36</v>
      </c>
      <c r="B37">
        <v>2661</v>
      </c>
      <c r="C37">
        <v>3740.6</v>
      </c>
      <c r="D37">
        <v>71.099999999999994</v>
      </c>
      <c r="E37">
        <v>63.3</v>
      </c>
      <c r="F37">
        <v>77.8</v>
      </c>
      <c r="G37">
        <v>296</v>
      </c>
      <c r="H37">
        <v>169</v>
      </c>
      <c r="I37">
        <v>82</v>
      </c>
      <c r="J37">
        <v>547</v>
      </c>
      <c r="K37">
        <v>2139</v>
      </c>
      <c r="L37">
        <v>2686</v>
      </c>
      <c r="M37">
        <v>0.11020104244229337</v>
      </c>
      <c r="N37">
        <v>6.2918838421444523E-2</v>
      </c>
      <c r="O37">
        <v>3.052866716306776E-2</v>
      </c>
      <c r="P37">
        <v>0.20364854802680565</v>
      </c>
      <c r="Q37">
        <f t="shared" si="18"/>
        <v>0.79635145197319435</v>
      </c>
      <c r="R37">
        <f t="shared" si="19"/>
        <v>482.29508265078175</v>
      </c>
      <c r="S37">
        <f t="shared" si="20"/>
        <v>336.5565160089352</v>
      </c>
      <c r="T37">
        <f t="shared" si="21"/>
        <v>116.47944303797468</v>
      </c>
      <c r="U37">
        <f t="shared" si="22"/>
        <v>2978.8322412509306</v>
      </c>
      <c r="V37" s="3">
        <f t="shared" si="23"/>
        <v>3914.1632829486221</v>
      </c>
      <c r="W37">
        <f t="shared" si="24"/>
        <v>0.61373215412674331</v>
      </c>
      <c r="X37">
        <f t="shared" si="25"/>
        <v>0.50214448974006265</v>
      </c>
      <c r="Y37">
        <f t="shared" si="26"/>
        <v>0.7039868826747937</v>
      </c>
      <c r="Z37">
        <f t="shared" si="27"/>
        <v>0.71806662032828961</v>
      </c>
      <c r="AA37" s="3">
        <f t="shared" si="28"/>
        <v>0.67983878229919226</v>
      </c>
      <c r="AB37" s="3">
        <f t="shared" si="29"/>
        <v>67.983878229919227</v>
      </c>
      <c r="AC37" s="3">
        <f t="shared" si="30"/>
        <v>-3.1161217700807669</v>
      </c>
      <c r="AD37" s="3">
        <f t="shared" si="13"/>
        <v>-25</v>
      </c>
      <c r="AE37" s="3">
        <f t="shared" si="14"/>
        <v>0.60801982953509459</v>
      </c>
      <c r="AF37">
        <f t="shared" si="15"/>
        <v>0.49747076961962278</v>
      </c>
      <c r="AG37">
        <f t="shared" si="16"/>
        <v>0.697434510349079</v>
      </c>
      <c r="AH37">
        <f t="shared" si="17"/>
        <v>0.71138320055606064</v>
      </c>
    </row>
    <row r="38" spans="1:34" x14ac:dyDescent="0.3">
      <c r="A38" t="s">
        <v>37</v>
      </c>
      <c r="B38">
        <v>1405</v>
      </c>
      <c r="C38">
        <v>2183.6</v>
      </c>
      <c r="D38">
        <v>64.3</v>
      </c>
      <c r="E38">
        <v>57</v>
      </c>
      <c r="F38">
        <v>70.7</v>
      </c>
      <c r="G38">
        <v>20</v>
      </c>
      <c r="H38">
        <v>0</v>
      </c>
      <c r="I38">
        <v>10</v>
      </c>
      <c r="J38">
        <v>30</v>
      </c>
      <c r="K38">
        <v>571</v>
      </c>
      <c r="L38">
        <v>601</v>
      </c>
      <c r="M38">
        <v>3.3277870216306155E-2</v>
      </c>
      <c r="N38">
        <v>0</v>
      </c>
      <c r="O38">
        <v>1.6638935108153077E-2</v>
      </c>
      <c r="P38">
        <v>4.9916805324459232E-2</v>
      </c>
      <c r="Q38">
        <f t="shared" si="18"/>
        <v>0.95008319467554081</v>
      </c>
      <c r="R38">
        <f t="shared" si="19"/>
        <v>85.018702163061562</v>
      </c>
      <c r="S38">
        <f t="shared" si="20"/>
        <v>0</v>
      </c>
      <c r="T38">
        <f t="shared" si="21"/>
        <v>37.059434276206325</v>
      </c>
      <c r="U38">
        <f t="shared" si="22"/>
        <v>2074.6016638935107</v>
      </c>
      <c r="V38" s="3">
        <f t="shared" si="23"/>
        <v>2196.6798003327785</v>
      </c>
      <c r="W38">
        <f t="shared" si="24"/>
        <v>0.23524235834182711</v>
      </c>
      <c r="X38" t="e">
        <f t="shared" si="25"/>
        <v>#DIV/0!</v>
      </c>
      <c r="Y38">
        <f t="shared" si="26"/>
        <v>0.26983682280386051</v>
      </c>
      <c r="Z38">
        <f t="shared" si="27"/>
        <v>0.27523355925993775</v>
      </c>
      <c r="AA38" s="3">
        <f t="shared" si="28"/>
        <v>0.63960163870362641</v>
      </c>
      <c r="AB38" s="3">
        <f t="shared" si="29"/>
        <v>63.960163870362642</v>
      </c>
      <c r="AC38" s="3">
        <f t="shared" si="30"/>
        <v>-0.3398361296373551</v>
      </c>
      <c r="AD38" s="3">
        <f t="shared" si="13"/>
        <v>804</v>
      </c>
      <c r="AE38" s="3">
        <f t="shared" si="14"/>
        <v>0.54994261808696687</v>
      </c>
      <c r="AF38" t="e">
        <f t="shared" si="15"/>
        <v>#DIV/0!</v>
      </c>
      <c r="AG38">
        <f t="shared" si="16"/>
        <v>0.6308165325115207</v>
      </c>
      <c r="AH38">
        <f t="shared" si="17"/>
        <v>0.6434328631617513</v>
      </c>
    </row>
    <row r="39" spans="1:34" x14ac:dyDescent="0.3">
      <c r="A39" t="s">
        <v>38</v>
      </c>
      <c r="B39">
        <v>14956</v>
      </c>
      <c r="C39">
        <v>24580.2</v>
      </c>
      <c r="D39">
        <v>60.8</v>
      </c>
      <c r="E39">
        <v>54.8</v>
      </c>
      <c r="F39">
        <v>66</v>
      </c>
      <c r="G39">
        <v>164</v>
      </c>
      <c r="H39">
        <v>29</v>
      </c>
      <c r="I39">
        <v>109</v>
      </c>
      <c r="J39">
        <v>302</v>
      </c>
      <c r="K39">
        <v>11286</v>
      </c>
      <c r="L39">
        <v>11588</v>
      </c>
      <c r="M39">
        <v>1.4152571625819814E-2</v>
      </c>
      <c r="N39">
        <v>2.5025888850535036E-3</v>
      </c>
      <c r="O39">
        <v>9.4062823610631691E-3</v>
      </c>
      <c r="P39">
        <v>2.6061442871936485E-2</v>
      </c>
      <c r="Q39">
        <f t="shared" si="18"/>
        <v>0.97393855712806354</v>
      </c>
      <c r="R39">
        <f t="shared" si="19"/>
        <v>407.01145806006207</v>
      </c>
      <c r="S39">
        <f t="shared" si="20"/>
        <v>87.965213496720736</v>
      </c>
      <c r="T39">
        <f t="shared" si="21"/>
        <v>235.83246772523302</v>
      </c>
      <c r="U39">
        <f t="shared" si="22"/>
        <v>23939.604521919227</v>
      </c>
      <c r="V39" s="3">
        <f t="shared" si="23"/>
        <v>24670.413661201244</v>
      </c>
      <c r="W39">
        <f t="shared" si="24"/>
        <v>0.40293705927020551</v>
      </c>
      <c r="X39">
        <f t="shared" si="25"/>
        <v>0.32967577576653179</v>
      </c>
      <c r="Y39">
        <f t="shared" si="26"/>
        <v>0.46219250916288268</v>
      </c>
      <c r="Z39">
        <f t="shared" si="27"/>
        <v>0.47143635934614037</v>
      </c>
      <c r="AA39" s="3">
        <f t="shared" si="28"/>
        <v>0.60623223450529551</v>
      </c>
      <c r="AB39" s="3">
        <f t="shared" si="29"/>
        <v>60.623223450529551</v>
      </c>
      <c r="AC39" s="3">
        <f t="shared" si="30"/>
        <v>-0.1767765494704463</v>
      </c>
      <c r="AD39" s="3">
        <f t="shared" si="13"/>
        <v>3368</v>
      </c>
      <c r="AE39" s="3">
        <f t="shared" si="14"/>
        <v>0.52004890045264007</v>
      </c>
      <c r="AF39">
        <f t="shared" si="15"/>
        <v>0.42549455491579646</v>
      </c>
      <c r="AG39">
        <f t="shared" si="16"/>
        <v>0.59652667993096942</v>
      </c>
      <c r="AH39">
        <f t="shared" si="17"/>
        <v>0.60845721352958881</v>
      </c>
    </row>
    <row r="40" spans="1:34" x14ac:dyDescent="0.3">
      <c r="A40" t="s">
        <v>39</v>
      </c>
      <c r="B40">
        <v>6702</v>
      </c>
      <c r="C40">
        <v>12552.4</v>
      </c>
      <c r="D40">
        <v>53.4</v>
      </c>
      <c r="E40">
        <v>48</v>
      </c>
      <c r="F40">
        <v>58</v>
      </c>
      <c r="G40">
        <v>37</v>
      </c>
      <c r="H40">
        <v>17</v>
      </c>
      <c r="I40">
        <v>29</v>
      </c>
      <c r="J40">
        <v>83</v>
      </c>
      <c r="K40">
        <v>6443</v>
      </c>
      <c r="L40">
        <v>6526</v>
      </c>
      <c r="M40">
        <v>5.6696291756052715E-3</v>
      </c>
      <c r="N40">
        <v>2.6049647563591788E-3</v>
      </c>
      <c r="O40">
        <v>4.4437634079068341E-3</v>
      </c>
      <c r="P40">
        <v>1.2718357339871283E-2</v>
      </c>
      <c r="Q40">
        <f t="shared" si="18"/>
        <v>0.98728164266012874</v>
      </c>
      <c r="R40">
        <f t="shared" si="19"/>
        <v>83.265920318725108</v>
      </c>
      <c r="S40">
        <f t="shared" si="20"/>
        <v>46.758940239043824</v>
      </c>
      <c r="T40">
        <f t="shared" si="21"/>
        <v>56.895493717437937</v>
      </c>
      <c r="U40">
        <f t="shared" si="22"/>
        <v>12392.754091327</v>
      </c>
      <c r="V40" s="3">
        <f t="shared" si="23"/>
        <v>12579.674445602208</v>
      </c>
      <c r="W40">
        <f t="shared" si="24"/>
        <v>0.44435946733515319</v>
      </c>
      <c r="X40">
        <f t="shared" si="25"/>
        <v>0.36356683691057995</v>
      </c>
      <c r="Y40">
        <f t="shared" si="26"/>
        <v>0.50970644782561703</v>
      </c>
      <c r="Z40">
        <f t="shared" si="27"/>
        <v>0.51990057678212931</v>
      </c>
      <c r="AA40" s="3">
        <f t="shared" si="28"/>
        <v>0.53276418471568521</v>
      </c>
      <c r="AB40" s="3">
        <f t="shared" si="29"/>
        <v>53.276418471568519</v>
      </c>
      <c r="AC40" s="3">
        <f t="shared" si="30"/>
        <v>-0.12358152843147963</v>
      </c>
      <c r="AD40" s="3">
        <f t="shared" si="13"/>
        <v>176</v>
      </c>
      <c r="AE40" s="3">
        <f t="shared" si="14"/>
        <v>0.45634341864544847</v>
      </c>
      <c r="AF40">
        <f t="shared" si="15"/>
        <v>0.37337188798263971</v>
      </c>
      <c r="AG40">
        <f t="shared" si="16"/>
        <v>0.52345274491683802</v>
      </c>
      <c r="AH40">
        <f t="shared" si="17"/>
        <v>0.53392179981517474</v>
      </c>
    </row>
    <row r="41" spans="1:34" x14ac:dyDescent="0.3">
      <c r="A41" t="s">
        <v>40</v>
      </c>
      <c r="B41">
        <v>4489</v>
      </c>
      <c r="C41">
        <v>7267.1</v>
      </c>
      <c r="D41">
        <v>61.8</v>
      </c>
      <c r="E41">
        <v>55.5</v>
      </c>
      <c r="F41">
        <v>67.2</v>
      </c>
      <c r="G41">
        <v>88</v>
      </c>
      <c r="H41">
        <v>1</v>
      </c>
      <c r="I41">
        <v>84</v>
      </c>
      <c r="J41">
        <v>173</v>
      </c>
      <c r="K41">
        <v>3094</v>
      </c>
      <c r="L41">
        <v>3267</v>
      </c>
      <c r="M41">
        <v>2.6936026936026935E-2</v>
      </c>
      <c r="N41">
        <v>3.0609121518212427E-4</v>
      </c>
      <c r="O41">
        <v>2.5711662075298437E-2</v>
      </c>
      <c r="P41">
        <v>5.2953780226507499E-2</v>
      </c>
      <c r="Q41">
        <f t="shared" si="18"/>
        <v>0.94704621977349246</v>
      </c>
      <c r="R41">
        <f t="shared" si="19"/>
        <v>229.02375757575754</v>
      </c>
      <c r="S41">
        <f t="shared" si="20"/>
        <v>3.1808855218855219</v>
      </c>
      <c r="T41">
        <f t="shared" si="21"/>
        <v>190.58620385674931</v>
      </c>
      <c r="U41">
        <f t="shared" si="22"/>
        <v>6882.2795837159474</v>
      </c>
      <c r="V41" s="3">
        <f t="shared" si="23"/>
        <v>7305.0704306703401</v>
      </c>
      <c r="W41">
        <f t="shared" si="24"/>
        <v>0.38423961309293841</v>
      </c>
      <c r="X41">
        <f t="shared" si="25"/>
        <v>0.31437786525785866</v>
      </c>
      <c r="Y41">
        <f t="shared" si="26"/>
        <v>0.44074543854778225</v>
      </c>
      <c r="Z41">
        <f t="shared" si="27"/>
        <v>0.4495603473187379</v>
      </c>
      <c r="AA41" s="3">
        <f t="shared" si="28"/>
        <v>0.61450468446586526</v>
      </c>
      <c r="AB41" s="3">
        <f t="shared" si="29"/>
        <v>61.450468446586527</v>
      </c>
      <c r="AC41" s="3">
        <f t="shared" si="30"/>
        <v>-0.34953155341347042</v>
      </c>
      <c r="AD41" s="3">
        <f t="shared" si="13"/>
        <v>1222</v>
      </c>
      <c r="AE41" s="3">
        <f t="shared" si="14"/>
        <v>0.52796192934625052</v>
      </c>
      <c r="AF41">
        <f t="shared" si="15"/>
        <v>0.43196885128329587</v>
      </c>
      <c r="AG41">
        <f t="shared" si="16"/>
        <v>0.60560338954422843</v>
      </c>
      <c r="AH41">
        <f t="shared" si="17"/>
        <v>0.61771545733511302</v>
      </c>
    </row>
    <row r="42" spans="1:34" x14ac:dyDescent="0.3">
      <c r="A42" t="s">
        <v>41</v>
      </c>
      <c r="B42">
        <v>4555</v>
      </c>
      <c r="C42">
        <v>7354.3</v>
      </c>
      <c r="D42">
        <v>61.9</v>
      </c>
      <c r="E42">
        <v>55.6</v>
      </c>
      <c r="F42">
        <v>67.400000000000006</v>
      </c>
      <c r="G42">
        <v>246</v>
      </c>
      <c r="H42">
        <v>51</v>
      </c>
      <c r="I42">
        <v>121</v>
      </c>
      <c r="J42">
        <v>418</v>
      </c>
      <c r="K42">
        <v>3808</v>
      </c>
      <c r="L42">
        <v>4226</v>
      </c>
      <c r="M42">
        <v>5.821107430194037E-2</v>
      </c>
      <c r="N42">
        <v>1.2068149550402271E-2</v>
      </c>
      <c r="O42">
        <v>2.8632276384287742E-2</v>
      </c>
      <c r="P42">
        <v>9.8911500236630381E-2</v>
      </c>
      <c r="Q42">
        <f t="shared" si="18"/>
        <v>0.90108849976336958</v>
      </c>
      <c r="R42">
        <f t="shared" si="19"/>
        <v>500.87899337434925</v>
      </c>
      <c r="S42">
        <f t="shared" si="20"/>
        <v>126.91649290108849</v>
      </c>
      <c r="T42">
        <f t="shared" si="21"/>
        <v>214.7817572172267</v>
      </c>
      <c r="U42">
        <f t="shared" si="22"/>
        <v>6626.8751538097495</v>
      </c>
      <c r="V42" s="3">
        <f t="shared" si="23"/>
        <v>7469.4523973024134</v>
      </c>
      <c r="W42">
        <f t="shared" si="24"/>
        <v>0.49113658838581675</v>
      </c>
      <c r="X42">
        <f t="shared" si="25"/>
        <v>0.40183902686112283</v>
      </c>
      <c r="Y42">
        <f t="shared" si="26"/>
        <v>0.56336255726608386</v>
      </c>
      <c r="Z42">
        <f t="shared" si="27"/>
        <v>0.57462980841140554</v>
      </c>
      <c r="AA42" s="3">
        <f t="shared" si="28"/>
        <v>0.60981712684119049</v>
      </c>
      <c r="AB42" s="3">
        <f t="shared" si="29"/>
        <v>60.981712684119046</v>
      </c>
      <c r="AC42" s="3">
        <f t="shared" si="30"/>
        <v>-0.9182873158809528</v>
      </c>
      <c r="AD42" s="3">
        <f t="shared" si="13"/>
        <v>329</v>
      </c>
      <c r="AE42" s="3">
        <f t="shared" si="14"/>
        <v>0.52937225747690375</v>
      </c>
      <c r="AF42">
        <f t="shared" si="15"/>
        <v>0.43312275611746676</v>
      </c>
      <c r="AG42">
        <f t="shared" si="16"/>
        <v>0.60722111887056607</v>
      </c>
      <c r="AH42">
        <f t="shared" si="17"/>
        <v>0.61936554124797738</v>
      </c>
    </row>
    <row r="43" spans="1:34" x14ac:dyDescent="0.3">
      <c r="A43" t="s">
        <v>42</v>
      </c>
      <c r="B43">
        <v>2755</v>
      </c>
      <c r="C43">
        <v>3914.5</v>
      </c>
      <c r="D43">
        <v>70.400000000000006</v>
      </c>
      <c r="E43">
        <v>63</v>
      </c>
      <c r="F43">
        <v>76.8</v>
      </c>
      <c r="G43">
        <v>58</v>
      </c>
      <c r="H43">
        <v>1</v>
      </c>
      <c r="I43">
        <v>22</v>
      </c>
      <c r="J43">
        <v>81</v>
      </c>
      <c r="K43">
        <v>2164</v>
      </c>
      <c r="L43">
        <v>2245</v>
      </c>
      <c r="M43">
        <v>2.5835189309576838E-2</v>
      </c>
      <c r="N43">
        <v>4.4543429844097997E-4</v>
      </c>
      <c r="O43">
        <v>9.7995545657015588E-3</v>
      </c>
      <c r="P43">
        <v>3.6080178173719377E-2</v>
      </c>
      <c r="Q43">
        <f t="shared" si="18"/>
        <v>0.96391982182628067</v>
      </c>
      <c r="R43">
        <f t="shared" si="19"/>
        <v>118.32426280623606</v>
      </c>
      <c r="S43">
        <f t="shared" si="20"/>
        <v>2.4934231625835186</v>
      </c>
      <c r="T43">
        <f t="shared" si="21"/>
        <v>39.127563474387529</v>
      </c>
      <c r="U43">
        <f t="shared" si="22"/>
        <v>3773.2641425389756</v>
      </c>
      <c r="V43" s="3">
        <f t="shared" si="23"/>
        <v>3933.2093919821828</v>
      </c>
      <c r="W43">
        <f t="shared" si="24"/>
        <v>0.49017841839402709</v>
      </c>
      <c r="X43">
        <f t="shared" si="25"/>
        <v>0.40105506959511306</v>
      </c>
      <c r="Y43">
        <f t="shared" si="26"/>
        <v>0.56226347992256043</v>
      </c>
      <c r="Z43">
        <f t="shared" si="27"/>
        <v>0.57350874952101161</v>
      </c>
      <c r="AA43" s="3">
        <f t="shared" si="28"/>
        <v>0.70044580022005598</v>
      </c>
      <c r="AB43" s="3">
        <f t="shared" si="29"/>
        <v>70.044580022005604</v>
      </c>
      <c r="AC43" s="3">
        <f t="shared" si="30"/>
        <v>-0.35541997799440139</v>
      </c>
      <c r="AD43" s="3">
        <f t="shared" si="13"/>
        <v>510</v>
      </c>
      <c r="AE43" s="3">
        <f t="shared" si="14"/>
        <v>0.60153298114723597</v>
      </c>
      <c r="AF43">
        <f t="shared" si="15"/>
        <v>0.49216334821137481</v>
      </c>
      <c r="AG43">
        <f t="shared" si="16"/>
        <v>0.68999371366888818</v>
      </c>
      <c r="AH43">
        <f t="shared" si="17"/>
        <v>0.70379358794226587</v>
      </c>
    </row>
    <row r="44" spans="1:34" x14ac:dyDescent="0.3">
      <c r="A44" t="s">
        <v>43</v>
      </c>
      <c r="B44">
        <v>3126</v>
      </c>
      <c r="C44">
        <v>5390.8</v>
      </c>
      <c r="D44">
        <v>58</v>
      </c>
      <c r="E44">
        <v>51.9</v>
      </c>
      <c r="F44">
        <v>63.3</v>
      </c>
      <c r="G44">
        <v>8</v>
      </c>
      <c r="H44">
        <v>1</v>
      </c>
      <c r="I44">
        <v>5</v>
      </c>
      <c r="J44">
        <v>14</v>
      </c>
      <c r="K44">
        <v>1624</v>
      </c>
      <c r="L44">
        <v>1638</v>
      </c>
      <c r="M44">
        <v>4.884004884004884E-3</v>
      </c>
      <c r="N44">
        <v>6.105006105006105E-4</v>
      </c>
      <c r="O44">
        <v>3.0525030525030525E-3</v>
      </c>
      <c r="P44">
        <v>8.5470085470085479E-3</v>
      </c>
      <c r="Q44">
        <f t="shared" si="18"/>
        <v>0.99145299145299148</v>
      </c>
      <c r="R44">
        <f t="shared" si="19"/>
        <v>30.804571428571428</v>
      </c>
      <c r="S44">
        <f t="shared" si="20"/>
        <v>4.7062539682539688</v>
      </c>
      <c r="T44">
        <f t="shared" si="21"/>
        <v>16.784542124542128</v>
      </c>
      <c r="U44">
        <f t="shared" si="22"/>
        <v>5344.7247863247867</v>
      </c>
      <c r="V44" s="3">
        <f t="shared" si="23"/>
        <v>5397.0201538461542</v>
      </c>
      <c r="W44">
        <f t="shared" si="24"/>
        <v>0.25970171403131259</v>
      </c>
      <c r="X44">
        <f t="shared" si="25"/>
        <v>0.21248322057107394</v>
      </c>
      <c r="Y44">
        <f t="shared" si="26"/>
        <v>0.29789314256532912</v>
      </c>
      <c r="Z44">
        <f t="shared" si="27"/>
        <v>0.30385100541663573</v>
      </c>
      <c r="AA44" s="3">
        <f t="shared" si="28"/>
        <v>0.57920850967589488</v>
      </c>
      <c r="AB44" s="3">
        <f t="shared" si="29"/>
        <v>57.920850967589487</v>
      </c>
      <c r="AC44" s="3">
        <f t="shared" si="30"/>
        <v>-7.9149032410512632E-2</v>
      </c>
      <c r="AD44" s="3">
        <f t="shared" si="13"/>
        <v>1488</v>
      </c>
      <c r="AE44" s="3">
        <f t="shared" si="14"/>
        <v>0.4956212198179995</v>
      </c>
      <c r="AF44">
        <f t="shared" si="15"/>
        <v>0.40550827076018137</v>
      </c>
      <c r="AG44">
        <f t="shared" si="16"/>
        <v>0.56850669332064641</v>
      </c>
      <c r="AH44">
        <f t="shared" si="17"/>
        <v>0.57987682718705935</v>
      </c>
    </row>
    <row r="45" spans="1:34" x14ac:dyDescent="0.3">
      <c r="A45" t="s">
        <v>44</v>
      </c>
      <c r="B45">
        <v>1970</v>
      </c>
      <c r="C45">
        <v>2859.9</v>
      </c>
      <c r="D45">
        <v>68.900000000000006</v>
      </c>
      <c r="E45">
        <v>61.2</v>
      </c>
      <c r="F45">
        <v>75.400000000000006</v>
      </c>
      <c r="G45">
        <v>7</v>
      </c>
      <c r="H45">
        <v>1</v>
      </c>
      <c r="I45">
        <v>5</v>
      </c>
      <c r="J45">
        <v>13</v>
      </c>
      <c r="K45">
        <v>780</v>
      </c>
      <c r="L45">
        <v>793</v>
      </c>
      <c r="M45">
        <v>8.8272383354350576E-3</v>
      </c>
      <c r="N45">
        <v>1.2610340479192938E-3</v>
      </c>
      <c r="O45">
        <v>6.3051702395964691E-3</v>
      </c>
      <c r="P45">
        <v>1.6393442622950821E-2</v>
      </c>
      <c r="Q45">
        <f t="shared" si="18"/>
        <v>0.98360655737704916</v>
      </c>
      <c r="R45">
        <f t="shared" si="19"/>
        <v>29.536672131147544</v>
      </c>
      <c r="S45">
        <f t="shared" si="20"/>
        <v>5.1571967213114753</v>
      </c>
      <c r="T45">
        <f t="shared" si="21"/>
        <v>18.392799495586384</v>
      </c>
      <c r="U45">
        <f t="shared" si="22"/>
        <v>2813.0163934426232</v>
      </c>
      <c r="V45" s="3">
        <f t="shared" si="23"/>
        <v>2866.1030617906686</v>
      </c>
      <c r="W45">
        <f t="shared" si="24"/>
        <v>0.23699352347207164</v>
      </c>
      <c r="X45">
        <f t="shared" si="25"/>
        <v>0.19390379193169502</v>
      </c>
      <c r="Y45">
        <f t="shared" si="26"/>
        <v>0.27184551221796449</v>
      </c>
      <c r="Z45">
        <f t="shared" si="27"/>
        <v>0.27728242246232382</v>
      </c>
      <c r="AA45" s="3">
        <f t="shared" si="28"/>
        <v>0.68734443860828709</v>
      </c>
      <c r="AB45" s="3">
        <f t="shared" si="29"/>
        <v>68.734443860828705</v>
      </c>
      <c r="AC45" s="3">
        <f t="shared" si="30"/>
        <v>-0.16555613917130074</v>
      </c>
      <c r="AD45" s="3">
        <f t="shared" si="13"/>
        <v>1177</v>
      </c>
      <c r="AE45" s="3">
        <f t="shared" si="14"/>
        <v>0.58874809740224621</v>
      </c>
      <c r="AF45">
        <f t="shared" si="15"/>
        <v>0.48170298878365592</v>
      </c>
      <c r="AG45">
        <f t="shared" si="16"/>
        <v>0.67532869996139988</v>
      </c>
      <c r="AH45">
        <f t="shared" si="17"/>
        <v>0.68883527396062794</v>
      </c>
    </row>
    <row r="46" spans="1:34" x14ac:dyDescent="0.3">
      <c r="A46" t="s">
        <v>45</v>
      </c>
      <c r="B46">
        <v>1339</v>
      </c>
      <c r="C46">
        <v>2259.3000000000002</v>
      </c>
      <c r="D46">
        <v>59.3</v>
      </c>
      <c r="E46">
        <v>52.6</v>
      </c>
      <c r="F46">
        <v>65.099999999999994</v>
      </c>
      <c r="G46">
        <v>3</v>
      </c>
      <c r="H46">
        <v>1</v>
      </c>
      <c r="I46">
        <v>4</v>
      </c>
      <c r="J46">
        <v>8</v>
      </c>
      <c r="K46">
        <v>1009</v>
      </c>
      <c r="L46">
        <v>1017</v>
      </c>
      <c r="M46">
        <v>2.9498525073746312E-3</v>
      </c>
      <c r="N46">
        <v>9.8328416912487715E-4</v>
      </c>
      <c r="O46">
        <v>3.9331366764995086E-3</v>
      </c>
      <c r="P46">
        <v>7.8662733529990172E-3</v>
      </c>
      <c r="Q46">
        <f t="shared" si="18"/>
        <v>0.99213372664700095</v>
      </c>
      <c r="R46">
        <f t="shared" si="19"/>
        <v>7.7975840707964599</v>
      </c>
      <c r="S46">
        <f t="shared" si="20"/>
        <v>3.176793510324484</v>
      </c>
      <c r="T46">
        <f t="shared" si="21"/>
        <v>9.063858407079648</v>
      </c>
      <c r="U46">
        <f t="shared" si="22"/>
        <v>2241.5277286135693</v>
      </c>
      <c r="V46" s="3">
        <f t="shared" si="23"/>
        <v>2261.5659646017698</v>
      </c>
      <c r="W46">
        <f t="shared" si="24"/>
        <v>0.38473455018402569</v>
      </c>
      <c r="X46">
        <f t="shared" si="25"/>
        <v>0.31478281378693007</v>
      </c>
      <c r="Y46">
        <f t="shared" si="26"/>
        <v>0.44131316050520586</v>
      </c>
      <c r="Z46">
        <f t="shared" si="27"/>
        <v>0.45013942371531007</v>
      </c>
      <c r="AA46" s="3">
        <f t="shared" si="28"/>
        <v>0.59206762966817961</v>
      </c>
      <c r="AB46" s="3">
        <f t="shared" si="29"/>
        <v>59.206762966817962</v>
      </c>
      <c r="AC46" s="3">
        <f t="shared" si="30"/>
        <v>-9.3237033182035134E-2</v>
      </c>
      <c r="AD46" s="3">
        <f t="shared" si="13"/>
        <v>322</v>
      </c>
      <c r="AE46" s="3">
        <f t="shared" si="14"/>
        <v>0.50654824257267494</v>
      </c>
      <c r="AF46">
        <f t="shared" si="15"/>
        <v>0.41444856210491587</v>
      </c>
      <c r="AG46">
        <f t="shared" si="16"/>
        <v>0.58104063118630345</v>
      </c>
      <c r="AH46">
        <f t="shared" si="17"/>
        <v>0.59266144381002972</v>
      </c>
    </row>
    <row r="47" spans="1:34" x14ac:dyDescent="0.3">
      <c r="A47" t="s">
        <v>46</v>
      </c>
      <c r="B47">
        <v>1371</v>
      </c>
      <c r="C47">
        <v>2493.6999999999998</v>
      </c>
      <c r="D47">
        <v>55</v>
      </c>
      <c r="E47">
        <v>48.8</v>
      </c>
      <c r="F47">
        <v>60.3</v>
      </c>
      <c r="G47">
        <v>13</v>
      </c>
      <c r="H47">
        <v>0</v>
      </c>
      <c r="I47">
        <v>8</v>
      </c>
      <c r="J47">
        <v>21</v>
      </c>
      <c r="K47">
        <v>1138</v>
      </c>
      <c r="L47">
        <v>1159</v>
      </c>
      <c r="M47">
        <v>1.1216566005176877E-2</v>
      </c>
      <c r="N47">
        <v>0</v>
      </c>
      <c r="O47">
        <v>6.9025021570319244E-3</v>
      </c>
      <c r="P47">
        <v>1.8119068162208801E-2</v>
      </c>
      <c r="Q47">
        <f t="shared" si="18"/>
        <v>0.98188093183779124</v>
      </c>
      <c r="R47">
        <f t="shared" si="19"/>
        <v>32.725778257118201</v>
      </c>
      <c r="S47">
        <f t="shared" si="20"/>
        <v>0</v>
      </c>
      <c r="T47">
        <f t="shared" si="21"/>
        <v>17.557025021570318</v>
      </c>
      <c r="U47">
        <f t="shared" si="22"/>
        <v>2448.5164797238999</v>
      </c>
      <c r="V47" s="3">
        <f t="shared" si="23"/>
        <v>2498.7992830025883</v>
      </c>
      <c r="W47">
        <f t="shared" si="24"/>
        <v>0.39724036195143392</v>
      </c>
      <c r="X47" t="e">
        <f t="shared" si="25"/>
        <v>#DIV/0!</v>
      </c>
      <c r="Y47">
        <f t="shared" si="26"/>
        <v>0.45565806223840943</v>
      </c>
      <c r="Z47">
        <f t="shared" si="27"/>
        <v>0.46477122348317762</v>
      </c>
      <c r="AA47" s="3">
        <f t="shared" si="28"/>
        <v>0.5486635158437333</v>
      </c>
      <c r="AB47" s="3">
        <f t="shared" si="29"/>
        <v>54.866351584373326</v>
      </c>
      <c r="AC47" s="3">
        <f t="shared" si="30"/>
        <v>-0.13364841562667351</v>
      </c>
      <c r="AD47" s="3">
        <f t="shared" si="13"/>
        <v>212</v>
      </c>
      <c r="AE47" s="3">
        <f t="shared" si="14"/>
        <v>0.46990210201502669</v>
      </c>
      <c r="AF47" t="e">
        <f t="shared" si="15"/>
        <v>#DIV/0!</v>
      </c>
      <c r="AG47">
        <f t="shared" si="16"/>
        <v>0.53900535231135405</v>
      </c>
      <c r="AH47">
        <f t="shared" si="17"/>
        <v>0.54978545935758105</v>
      </c>
    </row>
    <row r="48" spans="1:34" x14ac:dyDescent="0.3">
      <c r="A48" t="s">
        <v>47</v>
      </c>
      <c r="B48">
        <v>2637</v>
      </c>
      <c r="C48">
        <v>5020.6000000000004</v>
      </c>
      <c r="D48">
        <v>52.5</v>
      </c>
      <c r="E48">
        <v>47</v>
      </c>
      <c r="F48">
        <v>57.3</v>
      </c>
      <c r="G48">
        <v>8</v>
      </c>
      <c r="H48">
        <v>1</v>
      </c>
      <c r="I48">
        <v>7</v>
      </c>
      <c r="J48">
        <v>16</v>
      </c>
      <c r="K48">
        <v>1119</v>
      </c>
      <c r="L48">
        <v>1135</v>
      </c>
      <c r="M48">
        <v>7.048458149779736E-3</v>
      </c>
      <c r="N48">
        <v>8.81057268722467E-4</v>
      </c>
      <c r="O48">
        <v>6.1674008810572688E-3</v>
      </c>
      <c r="P48">
        <v>1.4096916299559472E-2</v>
      </c>
      <c r="Q48">
        <f t="shared" si="18"/>
        <v>0.98590308370044055</v>
      </c>
      <c r="R48">
        <f t="shared" si="19"/>
        <v>41.403362114537444</v>
      </c>
      <c r="S48">
        <f t="shared" si="20"/>
        <v>6.3255136563876651</v>
      </c>
      <c r="T48">
        <f t="shared" si="21"/>
        <v>31.583333920704849</v>
      </c>
      <c r="U48">
        <f t="shared" si="22"/>
        <v>4949.8250220264326</v>
      </c>
      <c r="V48" s="3">
        <f t="shared" si="23"/>
        <v>5029.137231718063</v>
      </c>
      <c r="W48">
        <f t="shared" si="24"/>
        <v>0.1932210234006832</v>
      </c>
      <c r="X48">
        <f t="shared" si="25"/>
        <v>0.15808992823692261</v>
      </c>
      <c r="Y48">
        <f t="shared" si="26"/>
        <v>0.22163587978313659</v>
      </c>
      <c r="Z48">
        <f t="shared" si="27"/>
        <v>0.22606859737879931</v>
      </c>
      <c r="AA48" s="3">
        <f t="shared" si="28"/>
        <v>0.52434441107886476</v>
      </c>
      <c r="AB48" s="3">
        <f t="shared" si="29"/>
        <v>52.434441107886478</v>
      </c>
      <c r="AC48" s="3">
        <f t="shared" si="30"/>
        <v>-6.5558892113521949E-2</v>
      </c>
      <c r="AD48" s="3">
        <f t="shared" si="13"/>
        <v>1502</v>
      </c>
      <c r="AE48" s="3">
        <f t="shared" si="14"/>
        <v>0.44891968168070634</v>
      </c>
      <c r="AF48">
        <f t="shared" si="15"/>
        <v>0.36729792137512335</v>
      </c>
      <c r="AG48">
        <f t="shared" si="16"/>
        <v>0.51493728192786892</v>
      </c>
      <c r="AH48">
        <f t="shared" si="17"/>
        <v>0.52523602756642629</v>
      </c>
    </row>
    <row r="49" spans="1:34" x14ac:dyDescent="0.3">
      <c r="A49" t="s">
        <v>48</v>
      </c>
      <c r="B49">
        <v>4302</v>
      </c>
      <c r="C49">
        <v>7295.2</v>
      </c>
      <c r="D49">
        <v>59</v>
      </c>
      <c r="E49">
        <v>52.9</v>
      </c>
      <c r="F49">
        <v>64.2</v>
      </c>
      <c r="G49">
        <v>10</v>
      </c>
      <c r="H49">
        <v>0</v>
      </c>
      <c r="I49">
        <v>11</v>
      </c>
      <c r="J49">
        <v>21</v>
      </c>
      <c r="K49">
        <v>1726</v>
      </c>
      <c r="L49">
        <v>1747</v>
      </c>
      <c r="M49">
        <v>5.7240984544934172E-3</v>
      </c>
      <c r="N49">
        <v>0</v>
      </c>
      <c r="O49">
        <v>6.2965082999427591E-3</v>
      </c>
      <c r="P49">
        <v>1.2020606754436176E-2</v>
      </c>
      <c r="Q49">
        <f t="shared" si="18"/>
        <v>0.98797939324556383</v>
      </c>
      <c r="R49">
        <f t="shared" si="19"/>
        <v>48.857378362907838</v>
      </c>
      <c r="S49">
        <f t="shared" si="20"/>
        <v>0</v>
      </c>
      <c r="T49">
        <f t="shared" si="21"/>
        <v>46.852973096737259</v>
      </c>
      <c r="U49">
        <f t="shared" si="22"/>
        <v>7207.5072696050374</v>
      </c>
      <c r="V49" s="3">
        <f t="shared" si="23"/>
        <v>7303.2176210646821</v>
      </c>
      <c r="W49">
        <f t="shared" si="24"/>
        <v>0.20467737596808769</v>
      </c>
      <c r="X49" t="e">
        <f t="shared" si="25"/>
        <v>#DIV/0!</v>
      </c>
      <c r="Y49">
        <f t="shared" si="26"/>
        <v>0.23477699008104178</v>
      </c>
      <c r="Z49">
        <f t="shared" si="27"/>
        <v>0.23947252988266257</v>
      </c>
      <c r="AA49" s="3">
        <f t="shared" si="28"/>
        <v>0.58905543052581844</v>
      </c>
      <c r="AB49" s="3">
        <f t="shared" si="29"/>
        <v>58.905543052581841</v>
      </c>
      <c r="AC49" s="3">
        <f t="shared" si="30"/>
        <v>-9.4456947418159132E-2</v>
      </c>
      <c r="AD49" s="3">
        <f t="shared" si="13"/>
        <v>2555</v>
      </c>
      <c r="AE49" s="3">
        <f t="shared" si="14"/>
        <v>0.50401950281323027</v>
      </c>
      <c r="AF49" t="e">
        <f t="shared" si="15"/>
        <v>#DIV/0!</v>
      </c>
      <c r="AG49">
        <f t="shared" si="16"/>
        <v>0.57814001793282299</v>
      </c>
      <c r="AH49">
        <f t="shared" si="17"/>
        <v>0.5897028182914793</v>
      </c>
    </row>
    <row r="50" spans="1:34" x14ac:dyDescent="0.3">
      <c r="A50" t="s">
        <v>49</v>
      </c>
      <c r="B50">
        <v>14713</v>
      </c>
      <c r="C50">
        <v>24987.4</v>
      </c>
      <c r="D50">
        <v>58.9</v>
      </c>
      <c r="E50">
        <v>53</v>
      </c>
      <c r="F50">
        <v>63.9</v>
      </c>
      <c r="G50">
        <v>207</v>
      </c>
      <c r="H50">
        <v>82</v>
      </c>
      <c r="I50">
        <v>112</v>
      </c>
      <c r="J50">
        <v>401</v>
      </c>
      <c r="K50">
        <v>13792</v>
      </c>
      <c r="L50">
        <v>14193</v>
      </c>
      <c r="M50">
        <v>1.4584654407102092E-2</v>
      </c>
      <c r="N50">
        <v>5.7774959487071091E-3</v>
      </c>
      <c r="O50">
        <v>7.891213978721905E-3</v>
      </c>
      <c r="P50">
        <v>2.8253364334531107E-2</v>
      </c>
      <c r="Q50">
        <f t="shared" si="18"/>
        <v>0.97174663566546893</v>
      </c>
      <c r="R50">
        <f t="shared" si="19"/>
        <v>426.38613443246669</v>
      </c>
      <c r="S50">
        <f t="shared" si="20"/>
        <v>206.44138124427533</v>
      </c>
      <c r="T50">
        <f t="shared" si="21"/>
        <v>201.12453857535405</v>
      </c>
      <c r="U50">
        <f t="shared" si="22"/>
        <v>24281.421884027339</v>
      </c>
      <c r="V50" s="3">
        <f t="shared" si="23"/>
        <v>25115.373938279434</v>
      </c>
      <c r="W50">
        <f t="shared" si="24"/>
        <v>0.48547544885699317</v>
      </c>
      <c r="X50">
        <f t="shared" si="25"/>
        <v>0.39720718542844896</v>
      </c>
      <c r="Y50">
        <f t="shared" si="26"/>
        <v>0.55686889721831567</v>
      </c>
      <c r="Z50">
        <f t="shared" si="27"/>
        <v>0.56800627516268198</v>
      </c>
      <c r="AA50" s="3">
        <f t="shared" si="28"/>
        <v>0.58581648181535839</v>
      </c>
      <c r="AB50" s="3">
        <f t="shared" si="29"/>
        <v>58.58164818153584</v>
      </c>
      <c r="AC50" s="3">
        <f t="shared" si="30"/>
        <v>-0.3183518184641585</v>
      </c>
      <c r="AD50" s="3">
        <f t="shared" si="13"/>
        <v>520</v>
      </c>
      <c r="AE50" s="3">
        <f t="shared" si="14"/>
        <v>0.50326219115288806</v>
      </c>
      <c r="AF50">
        <f t="shared" si="15"/>
        <v>0.41175997457963576</v>
      </c>
      <c r="AG50">
        <f t="shared" si="16"/>
        <v>0.57727133691066568</v>
      </c>
      <c r="AH50">
        <f t="shared" si="17"/>
        <v>0.58881676364887903</v>
      </c>
    </row>
    <row r="51" spans="1:34" x14ac:dyDescent="0.3">
      <c r="A51" t="s">
        <v>50</v>
      </c>
      <c r="B51">
        <v>1086</v>
      </c>
      <c r="C51">
        <v>1594.3</v>
      </c>
      <c r="D51">
        <v>68.099999999999994</v>
      </c>
      <c r="E51">
        <v>60.1</v>
      </c>
      <c r="F51">
        <v>75.099999999999994</v>
      </c>
      <c r="G51">
        <v>159</v>
      </c>
      <c r="H51">
        <v>2</v>
      </c>
      <c r="I51">
        <v>4</v>
      </c>
      <c r="J51">
        <v>165</v>
      </c>
      <c r="K51">
        <v>949</v>
      </c>
      <c r="L51">
        <v>1114</v>
      </c>
      <c r="M51">
        <v>0.14272890484739678</v>
      </c>
      <c r="N51">
        <v>1.7953321364452424E-3</v>
      </c>
      <c r="O51">
        <v>3.5906642728904849E-3</v>
      </c>
      <c r="P51">
        <v>0.14811490125673249</v>
      </c>
      <c r="Q51">
        <f t="shared" si="18"/>
        <v>0.85188509874326745</v>
      </c>
      <c r="R51">
        <f t="shared" si="19"/>
        <v>266.23665080789948</v>
      </c>
      <c r="S51">
        <f t="shared" si="20"/>
        <v>4.093086175942549</v>
      </c>
      <c r="T51">
        <f t="shared" si="21"/>
        <v>5.8390879712746857</v>
      </c>
      <c r="U51">
        <f t="shared" si="22"/>
        <v>1358.1604129263912</v>
      </c>
      <c r="V51" s="3">
        <f t="shared" si="23"/>
        <v>1634.3292378815081</v>
      </c>
      <c r="W51">
        <f t="shared" si="24"/>
        <v>0.59721304154597754</v>
      </c>
      <c r="X51">
        <f t="shared" si="25"/>
        <v>0.48862885217398172</v>
      </c>
      <c r="Y51">
        <f t="shared" si="26"/>
        <v>0.68503848883215079</v>
      </c>
      <c r="Z51">
        <f t="shared" si="27"/>
        <v>0.69873925860879393</v>
      </c>
      <c r="AA51" s="3">
        <f t="shared" si="28"/>
        <v>0.66449279302359088</v>
      </c>
      <c r="AB51" s="3">
        <f t="shared" si="29"/>
        <v>66.449279302359088</v>
      </c>
      <c r="AC51" s="3">
        <f t="shared" si="30"/>
        <v>-1.6507206976409066</v>
      </c>
      <c r="AD51" s="3">
        <f t="shared" si="13"/>
        <v>-28</v>
      </c>
      <c r="AE51" s="3">
        <f t="shared" si="14"/>
        <v>0.58220230082489377</v>
      </c>
      <c r="AF51">
        <f t="shared" si="15"/>
        <v>0.47634733703854953</v>
      </c>
      <c r="AG51">
        <f t="shared" si="16"/>
        <v>0.66782028624031942</v>
      </c>
      <c r="AH51">
        <f t="shared" si="17"/>
        <v>0.68117669196512576</v>
      </c>
    </row>
    <row r="52" spans="1:34" x14ac:dyDescent="0.3">
      <c r="A52" t="s">
        <v>51</v>
      </c>
      <c r="B52">
        <v>1478</v>
      </c>
      <c r="C52">
        <v>2163.4</v>
      </c>
      <c r="D52">
        <v>68.3</v>
      </c>
      <c r="E52">
        <v>60.7</v>
      </c>
      <c r="F52">
        <v>75</v>
      </c>
      <c r="G52">
        <v>7</v>
      </c>
      <c r="H52">
        <v>4</v>
      </c>
      <c r="I52">
        <v>12</v>
      </c>
      <c r="J52">
        <v>23</v>
      </c>
      <c r="K52">
        <v>1510</v>
      </c>
      <c r="L52">
        <v>1533</v>
      </c>
      <c r="M52">
        <v>4.5662100456621002E-3</v>
      </c>
      <c r="N52">
        <v>2.6092628832354858E-3</v>
      </c>
      <c r="O52">
        <v>7.8277886497064575E-3</v>
      </c>
      <c r="P52">
        <v>1.5003261578604044E-2</v>
      </c>
      <c r="Q52">
        <f t="shared" si="18"/>
        <v>0.9849967384213959</v>
      </c>
      <c r="R52">
        <f t="shared" si="19"/>
        <v>11.557890410958903</v>
      </c>
      <c r="S52">
        <f t="shared" si="20"/>
        <v>8.07217742987606</v>
      </c>
      <c r="T52">
        <f t="shared" si="21"/>
        <v>17.273330724070448</v>
      </c>
      <c r="U52">
        <f t="shared" si="22"/>
        <v>2130.9419439008479</v>
      </c>
      <c r="V52" s="3">
        <f t="shared" si="23"/>
        <v>2167.8453424657532</v>
      </c>
      <c r="W52">
        <f t="shared" si="24"/>
        <v>0.60564685691800424</v>
      </c>
      <c r="X52">
        <f t="shared" si="25"/>
        <v>0.49552924656927616</v>
      </c>
      <c r="Y52">
        <f t="shared" si="26"/>
        <v>0.69471257117065199</v>
      </c>
      <c r="Z52">
        <f t="shared" si="27"/>
        <v>0.70860682259406493</v>
      </c>
      <c r="AA52" s="3">
        <f t="shared" si="28"/>
        <v>0.6817829533535319</v>
      </c>
      <c r="AB52" s="3">
        <f t="shared" si="29"/>
        <v>68.178295335353184</v>
      </c>
      <c r="AC52" s="3">
        <f t="shared" si="30"/>
        <v>-0.1217046646468134</v>
      </c>
      <c r="AD52" s="3">
        <f t="shared" si="13"/>
        <v>-55</v>
      </c>
      <c r="AE52" s="3">
        <f t="shared" si="14"/>
        <v>0.58391784378656897</v>
      </c>
      <c r="AF52">
        <f t="shared" si="15"/>
        <v>0.47775096309810189</v>
      </c>
      <c r="AG52">
        <f t="shared" si="16"/>
        <v>0.66978811493165269</v>
      </c>
      <c r="AH52">
        <f t="shared" si="17"/>
        <v>0.68318387723028573</v>
      </c>
    </row>
    <row r="53" spans="1:34" x14ac:dyDescent="0.3">
      <c r="A53" t="s">
        <v>52</v>
      </c>
      <c r="B53">
        <v>1630</v>
      </c>
      <c r="C53">
        <v>2423.6</v>
      </c>
      <c r="D53">
        <v>67.3</v>
      </c>
      <c r="E53">
        <v>59.8</v>
      </c>
      <c r="F53">
        <v>73.8</v>
      </c>
      <c r="G53">
        <v>18</v>
      </c>
      <c r="H53">
        <v>5</v>
      </c>
      <c r="I53">
        <v>8</v>
      </c>
      <c r="J53">
        <v>31</v>
      </c>
      <c r="K53">
        <v>1595</v>
      </c>
      <c r="L53">
        <v>1626</v>
      </c>
      <c r="M53">
        <v>1.107011070110701E-2</v>
      </c>
      <c r="N53">
        <v>3.0750307503075031E-3</v>
      </c>
      <c r="O53">
        <v>4.9200492004920051E-3</v>
      </c>
      <c r="P53">
        <v>1.9065190651906518E-2</v>
      </c>
      <c r="Q53">
        <f t="shared" si="18"/>
        <v>0.98093480934809352</v>
      </c>
      <c r="R53">
        <f t="shared" si="19"/>
        <v>31.390538745387449</v>
      </c>
      <c r="S53">
        <f t="shared" si="20"/>
        <v>10.657281672816728</v>
      </c>
      <c r="T53">
        <f t="shared" si="21"/>
        <v>12.162715867158672</v>
      </c>
      <c r="U53">
        <f t="shared" si="22"/>
        <v>2377.3936039360392</v>
      </c>
      <c r="V53" s="3">
        <f t="shared" si="23"/>
        <v>2431.6041402214018</v>
      </c>
      <c r="W53">
        <f t="shared" si="24"/>
        <v>0.57342118738388759</v>
      </c>
      <c r="X53">
        <f t="shared" si="25"/>
        <v>0.46916278967772612</v>
      </c>
      <c r="Y53">
        <f t="shared" si="26"/>
        <v>0.65774783258740033</v>
      </c>
      <c r="Z53">
        <f t="shared" si="27"/>
        <v>0.67090278923914837</v>
      </c>
      <c r="AA53" s="3">
        <f t="shared" si="28"/>
        <v>0.67033937516309117</v>
      </c>
      <c r="AB53" s="3">
        <f t="shared" si="29"/>
        <v>67.033937516309123</v>
      </c>
      <c r="AC53" s="3">
        <f t="shared" si="30"/>
        <v>-0.26606248369087382</v>
      </c>
      <c r="AD53" s="3">
        <f t="shared" si="13"/>
        <v>4</v>
      </c>
      <c r="AE53" s="3">
        <f t="shared" si="14"/>
        <v>0.57483181761115421</v>
      </c>
      <c r="AF53">
        <f t="shared" si="15"/>
        <v>0.4703169416818534</v>
      </c>
      <c r="AG53">
        <f t="shared" si="16"/>
        <v>0.65936590843632381</v>
      </c>
      <c r="AH53">
        <f t="shared" si="17"/>
        <v>0.67255322660505035</v>
      </c>
    </row>
    <row r="54" spans="1:34" x14ac:dyDescent="0.3">
      <c r="A54" t="s">
        <v>53</v>
      </c>
      <c r="B54">
        <v>2995</v>
      </c>
      <c r="C54">
        <v>4369.3</v>
      </c>
      <c r="D54">
        <v>68.5</v>
      </c>
      <c r="E54">
        <v>61.2</v>
      </c>
      <c r="F54">
        <v>74.8</v>
      </c>
      <c r="G54">
        <v>120</v>
      </c>
      <c r="H54">
        <v>1</v>
      </c>
      <c r="I54">
        <v>11</v>
      </c>
      <c r="J54">
        <v>132</v>
      </c>
      <c r="K54">
        <v>2883</v>
      </c>
      <c r="L54">
        <v>3015</v>
      </c>
      <c r="M54">
        <v>3.9800995024875621E-2</v>
      </c>
      <c r="N54">
        <v>3.3167495854063018E-4</v>
      </c>
      <c r="O54">
        <v>3.6484245439469321E-3</v>
      </c>
      <c r="P54">
        <v>4.3781094527363187E-2</v>
      </c>
      <c r="Q54">
        <f t="shared" si="18"/>
        <v>0.95621890547263677</v>
      </c>
      <c r="R54">
        <f t="shared" si="19"/>
        <v>203.46591044776119</v>
      </c>
      <c r="S54">
        <f t="shared" si="20"/>
        <v>2.072337976782753</v>
      </c>
      <c r="T54">
        <f t="shared" si="21"/>
        <v>16.259882587064677</v>
      </c>
      <c r="U54">
        <f t="shared" si="22"/>
        <v>4178.0072636815921</v>
      </c>
      <c r="V54" s="3">
        <f t="shared" si="23"/>
        <v>4399.8053946932005</v>
      </c>
      <c r="W54">
        <f t="shared" si="24"/>
        <v>0.5897793872984407</v>
      </c>
      <c r="X54">
        <f t="shared" si="25"/>
        <v>0.48254677142599689</v>
      </c>
      <c r="Y54">
        <f t="shared" si="26"/>
        <v>0.67651165013644665</v>
      </c>
      <c r="Z54">
        <f t="shared" si="27"/>
        <v>0.69004188313917558</v>
      </c>
      <c r="AA54" s="3">
        <f t="shared" si="28"/>
        <v>0.68071192503477584</v>
      </c>
      <c r="AB54" s="3">
        <f t="shared" si="29"/>
        <v>68.07119250347759</v>
      </c>
      <c r="AC54" s="3">
        <f t="shared" si="30"/>
        <v>-0.42880749652240979</v>
      </c>
      <c r="AD54" s="3">
        <f t="shared" si="13"/>
        <v>-20</v>
      </c>
      <c r="AE54" s="3">
        <f t="shared" si="14"/>
        <v>0.58586708622183414</v>
      </c>
      <c r="AF54">
        <f t="shared" si="15"/>
        <v>0.47934579781786429</v>
      </c>
      <c r="AG54">
        <f t="shared" si="16"/>
        <v>0.67202401066622142</v>
      </c>
      <c r="AH54">
        <f t="shared" si="17"/>
        <v>0.68546449087954597</v>
      </c>
    </row>
    <row r="55" spans="1:34" x14ac:dyDescent="0.3">
      <c r="A55" t="s">
        <v>54</v>
      </c>
      <c r="B55">
        <v>1665</v>
      </c>
      <c r="C55">
        <v>2308.6</v>
      </c>
      <c r="D55">
        <v>72.099999999999994</v>
      </c>
      <c r="E55">
        <v>64.2</v>
      </c>
      <c r="F55">
        <v>79.099999999999994</v>
      </c>
      <c r="G55">
        <v>103</v>
      </c>
      <c r="H55">
        <v>14</v>
      </c>
      <c r="I55">
        <v>11</v>
      </c>
      <c r="J55">
        <v>128</v>
      </c>
      <c r="K55">
        <v>1578</v>
      </c>
      <c r="L55">
        <v>1706</v>
      </c>
      <c r="M55">
        <v>6.0375146541617818E-2</v>
      </c>
      <c r="N55">
        <v>8.2063305978898014E-3</v>
      </c>
      <c r="O55">
        <v>6.4478311840562722E-3</v>
      </c>
      <c r="P55">
        <v>7.5029308323563887E-2</v>
      </c>
      <c r="Q55">
        <f t="shared" si="18"/>
        <v>0.92497069167643609</v>
      </c>
      <c r="R55">
        <f t="shared" si="19"/>
        <v>163.07701406799526</v>
      </c>
      <c r="S55">
        <f t="shared" si="20"/>
        <v>27.091542790152403</v>
      </c>
      <c r="T55">
        <f t="shared" si="21"/>
        <v>15.183172332942554</v>
      </c>
      <c r="U55">
        <f t="shared" si="22"/>
        <v>2135.3873388042202</v>
      </c>
      <c r="V55" s="3">
        <f t="shared" si="23"/>
        <v>2340.7390679953105</v>
      </c>
      <c r="W55">
        <f t="shared" si="24"/>
        <v>0.63160342117285739</v>
      </c>
      <c r="X55">
        <f t="shared" si="25"/>
        <v>0.51676643550506496</v>
      </c>
      <c r="Y55">
        <f t="shared" si="26"/>
        <v>0.72448627722768921</v>
      </c>
      <c r="Z55">
        <f t="shared" si="27"/>
        <v>0.73897600277224296</v>
      </c>
      <c r="AA55" s="3">
        <f t="shared" si="28"/>
        <v>0.71131379945991302</v>
      </c>
      <c r="AB55" s="3">
        <f t="shared" si="29"/>
        <v>71.131379945991299</v>
      </c>
      <c r="AC55" s="3">
        <f t="shared" si="30"/>
        <v>-0.96862005400869577</v>
      </c>
      <c r="AD55" s="3">
        <f t="shared" si="13"/>
        <v>-41</v>
      </c>
      <c r="AE55" s="3">
        <f t="shared" si="14"/>
        <v>0.61642420647878526</v>
      </c>
      <c r="AF55">
        <f t="shared" si="15"/>
        <v>0.50434707802809686</v>
      </c>
      <c r="AG55">
        <f t="shared" si="16"/>
        <v>0.70707482507860642</v>
      </c>
      <c r="AH55">
        <f t="shared" si="17"/>
        <v>0.72121632158017857</v>
      </c>
    </row>
    <row r="56" spans="1:34" x14ac:dyDescent="0.3">
      <c r="A56" t="s">
        <v>55</v>
      </c>
      <c r="B56">
        <v>3681</v>
      </c>
      <c r="C56">
        <v>5191.3</v>
      </c>
      <c r="D56">
        <v>70.900000000000006</v>
      </c>
      <c r="E56">
        <v>63.6</v>
      </c>
      <c r="F56">
        <v>77.2</v>
      </c>
      <c r="G56">
        <v>17</v>
      </c>
      <c r="H56">
        <v>1</v>
      </c>
      <c r="I56">
        <v>519</v>
      </c>
      <c r="J56">
        <v>537</v>
      </c>
      <c r="K56">
        <v>2917</v>
      </c>
      <c r="L56">
        <v>3454</v>
      </c>
      <c r="M56">
        <v>4.9218297625940937E-3</v>
      </c>
      <c r="N56">
        <v>2.8951939779965256E-4</v>
      </c>
      <c r="O56">
        <v>0.15026056745801969</v>
      </c>
      <c r="P56">
        <v>0.15547191661841345</v>
      </c>
      <c r="Q56">
        <f t="shared" si="18"/>
        <v>0.84452808338158658</v>
      </c>
      <c r="R56">
        <f t="shared" si="19"/>
        <v>29.89431297046902</v>
      </c>
      <c r="S56">
        <f t="shared" si="20"/>
        <v>2.1492643312101909</v>
      </c>
      <c r="T56">
        <f t="shared" si="21"/>
        <v>795.64863752171391</v>
      </c>
      <c r="U56">
        <f t="shared" si="22"/>
        <v>4384.1986392588306</v>
      </c>
      <c r="V56" s="3">
        <f t="shared" si="23"/>
        <v>5211.890854082224</v>
      </c>
      <c r="W56">
        <f t="shared" si="24"/>
        <v>0.56867003489236845</v>
      </c>
      <c r="X56">
        <f t="shared" si="25"/>
        <v>0.46527548309375599</v>
      </c>
      <c r="Y56">
        <f t="shared" si="26"/>
        <v>0.65229798120006965</v>
      </c>
      <c r="Z56">
        <f t="shared" si="27"/>
        <v>0.665343940824071</v>
      </c>
      <c r="AA56" s="3">
        <f t="shared" si="28"/>
        <v>0.70626958680779917</v>
      </c>
      <c r="AB56" s="3">
        <f t="shared" si="29"/>
        <v>70.626958680779921</v>
      </c>
      <c r="AC56" s="3">
        <f t="shared" si="30"/>
        <v>-0.27304131922008423</v>
      </c>
      <c r="AD56" s="3">
        <f t="shared" si="13"/>
        <v>227</v>
      </c>
      <c r="AE56" s="3">
        <f t="shared" si="14"/>
        <v>0.60604354326543375</v>
      </c>
      <c r="AF56">
        <f t="shared" si="15"/>
        <v>0.49585380812626395</v>
      </c>
      <c r="AG56">
        <f t="shared" si="16"/>
        <v>0.69516759374564463</v>
      </c>
      <c r="AH56">
        <f t="shared" si="17"/>
        <v>0.7090709456205575</v>
      </c>
    </row>
    <row r="57" spans="1:34" x14ac:dyDescent="0.3">
      <c r="A57" t="s">
        <v>56</v>
      </c>
      <c r="B57">
        <v>1135</v>
      </c>
      <c r="C57">
        <v>1647.5</v>
      </c>
      <c r="D57">
        <v>68.900000000000006</v>
      </c>
      <c r="E57">
        <v>60.9</v>
      </c>
      <c r="F57">
        <v>75.900000000000006</v>
      </c>
      <c r="G57">
        <v>4</v>
      </c>
      <c r="H57">
        <v>0</v>
      </c>
      <c r="I57">
        <v>2</v>
      </c>
      <c r="J57">
        <v>6</v>
      </c>
      <c r="K57">
        <v>1132</v>
      </c>
      <c r="L57">
        <v>1138</v>
      </c>
      <c r="M57">
        <v>3.5149384885764497E-3</v>
      </c>
      <c r="N57">
        <v>0</v>
      </c>
      <c r="O57">
        <v>1.7574692442882249E-3</v>
      </c>
      <c r="P57">
        <v>5.272407732864675E-3</v>
      </c>
      <c r="Q57">
        <f t="shared" si="18"/>
        <v>0.99472759226713536</v>
      </c>
      <c r="R57">
        <f t="shared" si="19"/>
        <v>6.7753075571177499</v>
      </c>
      <c r="S57">
        <f t="shared" si="20"/>
        <v>0</v>
      </c>
      <c r="T57">
        <f t="shared" si="21"/>
        <v>2.9533391915641478</v>
      </c>
      <c r="U57">
        <f t="shared" si="22"/>
        <v>1638.8137082601056</v>
      </c>
      <c r="V57" s="3">
        <f t="shared" si="23"/>
        <v>1648.5423550087876</v>
      </c>
      <c r="W57">
        <f t="shared" si="24"/>
        <v>0.59037910327743415</v>
      </c>
      <c r="X57" t="e">
        <f t="shared" si="25"/>
        <v>#DIV/0!</v>
      </c>
      <c r="Y57">
        <f t="shared" si="26"/>
        <v>0.67719955964176259</v>
      </c>
      <c r="Z57">
        <f t="shared" si="27"/>
        <v>0.69074355083459782</v>
      </c>
      <c r="AA57" s="3">
        <f t="shared" si="28"/>
        <v>0.6884870119057086</v>
      </c>
      <c r="AB57" s="3">
        <f t="shared" si="29"/>
        <v>68.848701190570864</v>
      </c>
      <c r="AC57" s="3">
        <f t="shared" si="30"/>
        <v>-5.1298809429141556E-2</v>
      </c>
      <c r="AD57" s="3">
        <f t="shared" si="13"/>
        <v>-3</v>
      </c>
      <c r="AE57" s="3">
        <f t="shared" si="14"/>
        <v>0.58882274360271325</v>
      </c>
      <c r="AF57" t="e">
        <f t="shared" si="15"/>
        <v>#DIV/0!</v>
      </c>
      <c r="AG57">
        <f t="shared" si="16"/>
        <v>0.67541432354428865</v>
      </c>
      <c r="AH57">
        <f t="shared" si="17"/>
        <v>0.68892261001517441</v>
      </c>
    </row>
    <row r="58" spans="1:34" x14ac:dyDescent="0.3">
      <c r="A58" t="s">
        <v>57</v>
      </c>
      <c r="B58">
        <v>2252</v>
      </c>
      <c r="C58">
        <v>3437.4</v>
      </c>
      <c r="D58">
        <v>65.5</v>
      </c>
      <c r="E58">
        <v>58.6</v>
      </c>
      <c r="F58">
        <v>71.599999999999994</v>
      </c>
      <c r="G58">
        <v>1</v>
      </c>
      <c r="H58">
        <v>6</v>
      </c>
      <c r="I58">
        <v>31</v>
      </c>
      <c r="J58">
        <v>38</v>
      </c>
      <c r="K58">
        <v>2201</v>
      </c>
      <c r="L58">
        <v>2239</v>
      </c>
      <c r="M58">
        <v>4.4662795891022776E-4</v>
      </c>
      <c r="N58">
        <v>2.6797677534613666E-3</v>
      </c>
      <c r="O58">
        <v>1.3845466726217061E-2</v>
      </c>
      <c r="P58">
        <v>1.6971862438588656E-2</v>
      </c>
      <c r="Q58">
        <f t="shared" si="18"/>
        <v>0.98302813756141139</v>
      </c>
      <c r="R58">
        <f t="shared" si="19"/>
        <v>1.7962295667708796</v>
      </c>
      <c r="S58">
        <f t="shared" si="20"/>
        <v>13.172350156319785</v>
      </c>
      <c r="T58">
        <f t="shared" si="21"/>
        <v>48.5442554711925</v>
      </c>
      <c r="U58">
        <f t="shared" si="22"/>
        <v>3379.0609200535955</v>
      </c>
      <c r="V58" s="3">
        <f t="shared" si="23"/>
        <v>3442.5737552478786</v>
      </c>
      <c r="W58">
        <f t="shared" si="24"/>
        <v>0.55672171224623668</v>
      </c>
      <c r="X58">
        <f t="shared" si="25"/>
        <v>0.45549958274692087</v>
      </c>
      <c r="Y58">
        <f t="shared" si="26"/>
        <v>0.63859255228244782</v>
      </c>
      <c r="Z58">
        <f t="shared" si="27"/>
        <v>0.65136440332809675</v>
      </c>
      <c r="AA58" s="3">
        <f t="shared" si="28"/>
        <v>0.65416172901656466</v>
      </c>
      <c r="AB58" s="3">
        <f t="shared" si="29"/>
        <v>65.416172901656466</v>
      </c>
      <c r="AC58" s="3">
        <f t="shared" si="30"/>
        <v>-8.3827098343533635E-2</v>
      </c>
      <c r="AD58" s="3">
        <f t="shared" si="13"/>
        <v>13</v>
      </c>
      <c r="AE58" s="3">
        <f t="shared" si="14"/>
        <v>0.55995412951251677</v>
      </c>
      <c r="AF58">
        <f t="shared" si="15"/>
        <v>0.45814428778296817</v>
      </c>
      <c r="AG58">
        <f t="shared" si="16"/>
        <v>0.6423003250290632</v>
      </c>
      <c r="AH58">
        <f t="shared" si="17"/>
        <v>0.65514633152964452</v>
      </c>
    </row>
    <row r="59" spans="1:34" x14ac:dyDescent="0.3">
      <c r="A59" t="s">
        <v>58</v>
      </c>
      <c r="B59">
        <v>3153</v>
      </c>
      <c r="C59">
        <v>5294.3</v>
      </c>
      <c r="D59">
        <v>59.6</v>
      </c>
      <c r="E59">
        <v>53.4</v>
      </c>
      <c r="F59">
        <v>65</v>
      </c>
      <c r="G59">
        <v>95</v>
      </c>
      <c r="H59">
        <v>2</v>
      </c>
      <c r="I59">
        <v>18</v>
      </c>
      <c r="J59">
        <v>115</v>
      </c>
      <c r="K59">
        <v>2376</v>
      </c>
      <c r="L59">
        <v>2491</v>
      </c>
      <c r="M59">
        <v>3.8137294259333598E-2</v>
      </c>
      <c r="N59">
        <v>8.0289040545965479E-4</v>
      </c>
      <c r="O59">
        <v>7.2260136491368926E-3</v>
      </c>
      <c r="P59">
        <v>4.6166198313930151E-2</v>
      </c>
      <c r="Q59">
        <f t="shared" si="18"/>
        <v>0.9538338016860699</v>
      </c>
      <c r="R59">
        <f t="shared" si="19"/>
        <v>236.23502408671214</v>
      </c>
      <c r="S59">
        <f t="shared" si="20"/>
        <v>6.0785620232838218</v>
      </c>
      <c r="T59">
        <f t="shared" si="21"/>
        <v>39.021817743877961</v>
      </c>
      <c r="U59">
        <f t="shared" si="22"/>
        <v>5049.8822962665599</v>
      </c>
      <c r="V59" s="3">
        <f t="shared" si="23"/>
        <v>5331.2177001204336</v>
      </c>
      <c r="W59">
        <f t="shared" si="24"/>
        <v>0.40214189393495442</v>
      </c>
      <c r="X59">
        <f t="shared" si="25"/>
        <v>0.32902518594678087</v>
      </c>
      <c r="Y59">
        <f t="shared" si="26"/>
        <v>0.46128040774891826</v>
      </c>
      <c r="Z59">
        <f t="shared" si="27"/>
        <v>0.47050601590389662</v>
      </c>
      <c r="AA59" s="3">
        <f t="shared" si="28"/>
        <v>0.59142210604694923</v>
      </c>
      <c r="AB59" s="3">
        <f t="shared" si="29"/>
        <v>59.142210604694924</v>
      </c>
      <c r="AC59" s="3">
        <f t="shared" si="30"/>
        <v>-0.45778939530507756</v>
      </c>
      <c r="AD59" s="3">
        <f t="shared" si="13"/>
        <v>662</v>
      </c>
      <c r="AE59" s="3">
        <f t="shared" si="14"/>
        <v>0.50901380633356541</v>
      </c>
      <c r="AF59">
        <f t="shared" si="15"/>
        <v>0.41646584154564437</v>
      </c>
      <c r="AG59">
        <f t="shared" si="16"/>
        <v>0.58386877785320723</v>
      </c>
      <c r="AH59">
        <f t="shared" si="17"/>
        <v>0.59554615341027139</v>
      </c>
    </row>
    <row r="60" spans="1:34" x14ac:dyDescent="0.3">
      <c r="A60" t="s">
        <v>59</v>
      </c>
      <c r="B60">
        <v>2225</v>
      </c>
      <c r="C60">
        <v>2990.9</v>
      </c>
      <c r="D60">
        <v>74.400000000000006</v>
      </c>
      <c r="E60">
        <v>66.2</v>
      </c>
      <c r="F60">
        <v>81.3</v>
      </c>
      <c r="G60">
        <v>701</v>
      </c>
      <c r="H60">
        <v>5</v>
      </c>
      <c r="I60">
        <v>74</v>
      </c>
      <c r="J60">
        <v>780</v>
      </c>
      <c r="K60">
        <v>1250</v>
      </c>
      <c r="L60">
        <v>2030</v>
      </c>
      <c r="M60">
        <v>0.34532019704433498</v>
      </c>
      <c r="N60">
        <v>2.4630541871921183E-3</v>
      </c>
      <c r="O60">
        <v>3.6453201970443348E-2</v>
      </c>
      <c r="P60">
        <v>0.38423645320197042</v>
      </c>
      <c r="Q60">
        <f t="shared" si="18"/>
        <v>0.61576354679802958</v>
      </c>
      <c r="R60">
        <f t="shared" si="19"/>
        <v>1208.3972674876845</v>
      </c>
      <c r="S60">
        <f t="shared" si="20"/>
        <v>10.534450738916256</v>
      </c>
      <c r="T60">
        <f t="shared" si="21"/>
        <v>111.20843940886699</v>
      </c>
      <c r="U60">
        <f t="shared" si="22"/>
        <v>1841.6871921182267</v>
      </c>
      <c r="V60" s="3">
        <f t="shared" si="23"/>
        <v>3171.8273497536948</v>
      </c>
      <c r="W60">
        <f t="shared" si="24"/>
        <v>0.58010723696637645</v>
      </c>
      <c r="X60">
        <f t="shared" si="25"/>
        <v>0.47463319388158065</v>
      </c>
      <c r="Y60">
        <f t="shared" si="26"/>
        <v>0.66541712475554937</v>
      </c>
      <c r="Z60">
        <f t="shared" si="27"/>
        <v>0.6787254672506603</v>
      </c>
      <c r="AA60" s="3">
        <f t="shared" si="28"/>
        <v>0.7014883707881453</v>
      </c>
      <c r="AB60" s="3">
        <f t="shared" si="29"/>
        <v>70.148837078814523</v>
      </c>
      <c r="AC60" s="3">
        <f t="shared" si="30"/>
        <v>-4.2511629211854824</v>
      </c>
      <c r="AD60" s="3">
        <f t="shared" si="13"/>
        <v>195</v>
      </c>
      <c r="AE60" s="3">
        <f t="shared" si="14"/>
        <v>0.6358318237685654</v>
      </c>
      <c r="AF60">
        <f t="shared" si="15"/>
        <v>0.52022603762882602</v>
      </c>
      <c r="AG60">
        <f t="shared" si="16"/>
        <v>0.72933650373453074</v>
      </c>
      <c r="AH60">
        <f t="shared" si="17"/>
        <v>0.74392323380922121</v>
      </c>
    </row>
    <row r="61" spans="1:34" x14ac:dyDescent="0.3">
      <c r="A61" t="s">
        <v>60</v>
      </c>
      <c r="B61">
        <v>3250</v>
      </c>
      <c r="C61">
        <v>5141</v>
      </c>
      <c r="D61">
        <v>63.2</v>
      </c>
      <c r="E61">
        <v>56.5</v>
      </c>
      <c r="F61">
        <v>69</v>
      </c>
      <c r="G61">
        <v>91</v>
      </c>
      <c r="H61">
        <v>0</v>
      </c>
      <c r="I61">
        <v>22</v>
      </c>
      <c r="J61">
        <v>113</v>
      </c>
      <c r="K61">
        <v>2601</v>
      </c>
      <c r="L61">
        <v>2714</v>
      </c>
      <c r="M61">
        <v>3.3529845246868091E-2</v>
      </c>
      <c r="N61">
        <v>0</v>
      </c>
      <c r="O61">
        <v>8.1061164333087691E-3</v>
      </c>
      <c r="P61">
        <v>4.1635961680176858E-2</v>
      </c>
      <c r="Q61">
        <f t="shared" si="18"/>
        <v>0.95836403831982309</v>
      </c>
      <c r="R61">
        <f t="shared" si="19"/>
        <v>201.68101326455414</v>
      </c>
      <c r="S61">
        <f t="shared" si="20"/>
        <v>0</v>
      </c>
      <c r="T61">
        <f t="shared" si="21"/>
        <v>42.507015475313189</v>
      </c>
      <c r="U61">
        <f t="shared" si="22"/>
        <v>4926.9495210022105</v>
      </c>
      <c r="V61" s="3">
        <f t="shared" si="23"/>
        <v>5171.1375497420777</v>
      </c>
      <c r="W61">
        <f t="shared" si="24"/>
        <v>0.45120757044507293</v>
      </c>
      <c r="X61" t="e">
        <f t="shared" si="25"/>
        <v>#DIV/0!</v>
      </c>
      <c r="Y61">
        <f t="shared" si="26"/>
        <v>0.51756162492228952</v>
      </c>
      <c r="Z61">
        <f t="shared" si="27"/>
        <v>0.52791285742073524</v>
      </c>
      <c r="AA61" s="3">
        <f t="shared" si="28"/>
        <v>0.6284884068036638</v>
      </c>
      <c r="AB61" s="3">
        <f t="shared" si="29"/>
        <v>62.848840680366379</v>
      </c>
      <c r="AC61" s="3">
        <f t="shared" si="30"/>
        <v>-0.35115931963362357</v>
      </c>
      <c r="AD61" s="3">
        <f t="shared" si="13"/>
        <v>536</v>
      </c>
      <c r="AE61" s="3">
        <f t="shared" si="14"/>
        <v>0.54031857182995102</v>
      </c>
      <c r="AF61" t="e">
        <f t="shared" si="15"/>
        <v>#DIV/0!</v>
      </c>
      <c r="AG61">
        <f t="shared" si="16"/>
        <v>0.61977718533435555</v>
      </c>
      <c r="AH61">
        <f t="shared" si="17"/>
        <v>0.6321727290410426</v>
      </c>
    </row>
    <row r="62" spans="1:34" x14ac:dyDescent="0.3">
      <c r="A62" t="s">
        <v>61</v>
      </c>
      <c r="B62">
        <v>7796</v>
      </c>
      <c r="C62">
        <v>12188.7</v>
      </c>
      <c r="D62">
        <v>64</v>
      </c>
      <c r="E62">
        <v>57.5</v>
      </c>
      <c r="F62">
        <v>69.5</v>
      </c>
      <c r="G62">
        <v>30</v>
      </c>
      <c r="H62">
        <v>1</v>
      </c>
      <c r="I62">
        <v>25</v>
      </c>
      <c r="J62">
        <v>56</v>
      </c>
      <c r="K62">
        <v>4554</v>
      </c>
      <c r="L62">
        <v>4610</v>
      </c>
      <c r="M62">
        <v>6.5075921908893707E-3</v>
      </c>
      <c r="N62">
        <v>2.1691973969631235E-4</v>
      </c>
      <c r="O62">
        <v>5.4229934924078091E-3</v>
      </c>
      <c r="P62">
        <v>1.2147505422993492E-2</v>
      </c>
      <c r="Q62">
        <f t="shared" si="18"/>
        <v>0.98785249457700652</v>
      </c>
      <c r="R62">
        <f t="shared" si="19"/>
        <v>92.803334056399137</v>
      </c>
      <c r="S62">
        <f t="shared" si="20"/>
        <v>3.7808765726681126</v>
      </c>
      <c r="T62">
        <f t="shared" si="21"/>
        <v>67.421225596529283</v>
      </c>
      <c r="U62">
        <f t="shared" si="22"/>
        <v>12040.637700650761</v>
      </c>
      <c r="V62" s="3">
        <f t="shared" si="23"/>
        <v>12204.643136876357</v>
      </c>
      <c r="W62">
        <f t="shared" si="24"/>
        <v>0.32326424804703863</v>
      </c>
      <c r="X62">
        <f t="shared" si="25"/>
        <v>0.2644889302203044</v>
      </c>
      <c r="Y62">
        <f t="shared" si="26"/>
        <v>0.37080310805395611</v>
      </c>
      <c r="Z62">
        <f t="shared" si="27"/>
        <v>0.37821917021503521</v>
      </c>
      <c r="AA62" s="3">
        <f t="shared" si="28"/>
        <v>0.63877328591807558</v>
      </c>
      <c r="AB62" s="3">
        <f t="shared" si="29"/>
        <v>63.877328591807562</v>
      </c>
      <c r="AC62" s="3">
        <f t="shared" si="30"/>
        <v>-0.12267140819243849</v>
      </c>
      <c r="AD62" s="3">
        <f t="shared" si="13"/>
        <v>3186</v>
      </c>
      <c r="AE62" s="3">
        <f t="shared" si="14"/>
        <v>0.54667420342184658</v>
      </c>
      <c r="AF62">
        <f t="shared" si="15"/>
        <v>0.44727889370878365</v>
      </c>
      <c r="AG62">
        <f t="shared" si="16"/>
        <v>0.62706746863094176</v>
      </c>
      <c r="AH62">
        <f t="shared" si="17"/>
        <v>0.63960881800356062</v>
      </c>
    </row>
    <row r="63" spans="1:34" x14ac:dyDescent="0.3">
      <c r="A63" t="s">
        <v>62</v>
      </c>
      <c r="B63">
        <v>3131</v>
      </c>
      <c r="C63">
        <v>5398.1</v>
      </c>
      <c r="D63">
        <v>58</v>
      </c>
      <c r="E63">
        <v>51.9</v>
      </c>
      <c r="F63">
        <v>63.3</v>
      </c>
      <c r="G63">
        <v>21</v>
      </c>
      <c r="H63">
        <v>1</v>
      </c>
      <c r="I63">
        <v>19</v>
      </c>
      <c r="J63">
        <v>41</v>
      </c>
      <c r="K63">
        <v>2313</v>
      </c>
      <c r="L63">
        <v>2354</v>
      </c>
      <c r="M63">
        <v>8.9209855564995749E-3</v>
      </c>
      <c r="N63">
        <v>4.248088360237893E-4</v>
      </c>
      <c r="O63">
        <v>8.0713678844519972E-3</v>
      </c>
      <c r="P63">
        <v>1.7417162276975363E-2</v>
      </c>
      <c r="Q63">
        <f t="shared" si="18"/>
        <v>0.98258283772302468</v>
      </c>
      <c r="R63">
        <f t="shared" si="19"/>
        <v>56.342955395072217</v>
      </c>
      <c r="S63">
        <f t="shared" si="20"/>
        <v>3.2792196261682243</v>
      </c>
      <c r="T63">
        <f t="shared" si="21"/>
        <v>44.441451996601536</v>
      </c>
      <c r="U63">
        <f t="shared" si="22"/>
        <v>5304.0804163126595</v>
      </c>
      <c r="V63" s="3">
        <f t="shared" si="23"/>
        <v>5408.1440433305015</v>
      </c>
      <c r="W63">
        <f t="shared" si="24"/>
        <v>0.37271740278353716</v>
      </c>
      <c r="X63">
        <f t="shared" si="25"/>
        <v>0.30495060227743948</v>
      </c>
      <c r="Y63">
        <f t="shared" si="26"/>
        <v>0.42752878554582197</v>
      </c>
      <c r="Z63">
        <f t="shared" si="27"/>
        <v>0.43607936125673846</v>
      </c>
      <c r="AA63" s="3">
        <f t="shared" si="28"/>
        <v>0.5789416803461902</v>
      </c>
      <c r="AB63" s="3">
        <f t="shared" si="29"/>
        <v>57.894168034619021</v>
      </c>
      <c r="AC63" s="3">
        <f t="shared" si="30"/>
        <v>-0.10583196538097894</v>
      </c>
      <c r="AD63" s="3">
        <f t="shared" si="13"/>
        <v>777</v>
      </c>
      <c r="AE63" s="3">
        <f t="shared" si="14"/>
        <v>0.495742645758392</v>
      </c>
      <c r="AF63">
        <f t="shared" si="15"/>
        <v>0.40560761925686628</v>
      </c>
      <c r="AG63">
        <f t="shared" si="16"/>
        <v>0.56864597601697897</v>
      </c>
      <c r="AH63">
        <f t="shared" si="17"/>
        <v>0.58001889553731867</v>
      </c>
    </row>
    <row r="64" spans="1:34" x14ac:dyDescent="0.3">
      <c r="A64" t="s">
        <v>63</v>
      </c>
      <c r="B64">
        <v>1054</v>
      </c>
      <c r="C64">
        <v>1566.6</v>
      </c>
      <c r="D64">
        <v>67.3</v>
      </c>
      <c r="E64">
        <v>59.4</v>
      </c>
      <c r="F64">
        <v>74.2</v>
      </c>
      <c r="G64">
        <v>16</v>
      </c>
      <c r="H64">
        <v>12</v>
      </c>
      <c r="I64">
        <v>10</v>
      </c>
      <c r="J64">
        <v>38</v>
      </c>
      <c r="K64">
        <v>622</v>
      </c>
      <c r="L64">
        <v>660</v>
      </c>
      <c r="M64">
        <v>2.4242424242424242E-2</v>
      </c>
      <c r="N64">
        <v>1.8181818181818181E-2</v>
      </c>
      <c r="O64">
        <v>1.5151515151515152E-2</v>
      </c>
      <c r="P64">
        <v>5.7575757575757579E-2</v>
      </c>
      <c r="Q64">
        <f t="shared" si="18"/>
        <v>0.94242424242424239</v>
      </c>
      <c r="R64">
        <f t="shared" si="19"/>
        <v>44.43447272727272</v>
      </c>
      <c r="S64">
        <f t="shared" si="20"/>
        <v>40.731599999999993</v>
      </c>
      <c r="T64">
        <f t="shared" si="21"/>
        <v>24.211090909090906</v>
      </c>
      <c r="U64">
        <f t="shared" si="22"/>
        <v>1476.401818181818</v>
      </c>
      <c r="V64" s="3">
        <f t="shared" si="23"/>
        <v>1585.7789818181816</v>
      </c>
      <c r="W64">
        <f t="shared" si="24"/>
        <v>0.36008078903521268</v>
      </c>
      <c r="X64">
        <f t="shared" si="25"/>
        <v>0.29461155466517402</v>
      </c>
      <c r="Y64">
        <f t="shared" si="26"/>
        <v>0.41303384624627337</v>
      </c>
      <c r="Z64">
        <f t="shared" si="27"/>
        <v>0.42129452317119881</v>
      </c>
      <c r="AA64" s="3">
        <f t="shared" si="28"/>
        <v>0.66465756709143153</v>
      </c>
      <c r="AB64" s="3">
        <f t="shared" si="29"/>
        <v>66.46575670914315</v>
      </c>
      <c r="AC64" s="3">
        <f t="shared" si="30"/>
        <v>-0.8342432908568469</v>
      </c>
      <c r="AD64" s="3">
        <f t="shared" si="13"/>
        <v>394</v>
      </c>
      <c r="AE64" s="3">
        <f t="shared" si="14"/>
        <v>0.57503810855017301</v>
      </c>
      <c r="AF64">
        <f t="shared" si="15"/>
        <v>0.47048572517741427</v>
      </c>
      <c r="AG64">
        <f t="shared" si="16"/>
        <v>0.65960253627813958</v>
      </c>
      <c r="AH64">
        <f t="shared" si="17"/>
        <v>0.67279458700370232</v>
      </c>
    </row>
    <row r="65" spans="1:34" x14ac:dyDescent="0.3">
      <c r="A65" t="s">
        <v>64</v>
      </c>
      <c r="B65">
        <v>1901</v>
      </c>
      <c r="C65">
        <v>3422.7</v>
      </c>
      <c r="D65">
        <v>55.5</v>
      </c>
      <c r="E65">
        <v>49.6</v>
      </c>
      <c r="F65">
        <v>60.8</v>
      </c>
      <c r="G65">
        <v>21</v>
      </c>
      <c r="H65">
        <v>2</v>
      </c>
      <c r="I65">
        <v>19</v>
      </c>
      <c r="J65">
        <v>42</v>
      </c>
      <c r="K65">
        <v>1170</v>
      </c>
      <c r="L65">
        <v>1212</v>
      </c>
      <c r="M65">
        <v>1.7326732673267328E-2</v>
      </c>
      <c r="N65">
        <v>1.6501650165016502E-3</v>
      </c>
      <c r="O65">
        <v>1.5676567656765675E-2</v>
      </c>
      <c r="P65">
        <v>3.4653465346534656E-2</v>
      </c>
      <c r="Q65">
        <f t="shared" si="18"/>
        <v>0.96534653465346532</v>
      </c>
      <c r="R65">
        <f t="shared" si="19"/>
        <v>69.385923267326731</v>
      </c>
      <c r="S65">
        <f t="shared" si="20"/>
        <v>8.0766683168316824</v>
      </c>
      <c r="T65">
        <f t="shared" si="21"/>
        <v>54.729311881188117</v>
      </c>
      <c r="U65">
        <f t="shared" si="22"/>
        <v>3304.0915841584156</v>
      </c>
      <c r="V65" s="3">
        <f t="shared" si="23"/>
        <v>3436.2834876237621</v>
      </c>
      <c r="W65">
        <f t="shared" si="24"/>
        <v>0.3026550489080071</v>
      </c>
      <c r="X65">
        <f t="shared" si="25"/>
        <v>0.24762685819746039</v>
      </c>
      <c r="Y65">
        <f t="shared" si="26"/>
        <v>0.3471631443356552</v>
      </c>
      <c r="Z65">
        <f t="shared" si="27"/>
        <v>0.35410640722236836</v>
      </c>
      <c r="AA65" s="3">
        <f t="shared" si="28"/>
        <v>0.55321396120160271</v>
      </c>
      <c r="AB65" s="3">
        <f t="shared" si="29"/>
        <v>55.321396120160273</v>
      </c>
      <c r="AC65" s="3">
        <f t="shared" si="30"/>
        <v>-0.17860387983972714</v>
      </c>
      <c r="AD65" s="3">
        <f t="shared" si="13"/>
        <v>689</v>
      </c>
      <c r="AE65" s="3">
        <f t="shared" si="14"/>
        <v>0.4747089504736976</v>
      </c>
      <c r="AF65">
        <f t="shared" si="15"/>
        <v>0.38839823220575265</v>
      </c>
      <c r="AG65">
        <f t="shared" si="16"/>
        <v>0.54451909024924139</v>
      </c>
      <c r="AH65">
        <f t="shared" si="17"/>
        <v>0.55540947205422631</v>
      </c>
    </row>
    <row r="66" spans="1:34" x14ac:dyDescent="0.3">
      <c r="A66" t="s">
        <v>65</v>
      </c>
      <c r="B66">
        <v>2021</v>
      </c>
      <c r="C66">
        <v>2981.6</v>
      </c>
      <c r="D66">
        <v>67.8</v>
      </c>
      <c r="E66">
        <v>60.5</v>
      </c>
      <c r="F66">
        <v>74.2</v>
      </c>
      <c r="G66">
        <v>10</v>
      </c>
      <c r="H66">
        <v>0</v>
      </c>
      <c r="I66">
        <v>8</v>
      </c>
      <c r="J66">
        <v>18</v>
      </c>
      <c r="K66">
        <v>1596</v>
      </c>
      <c r="L66">
        <v>1614</v>
      </c>
      <c r="M66">
        <v>6.1957868649318466E-3</v>
      </c>
      <c r="N66">
        <v>0</v>
      </c>
      <c r="O66">
        <v>4.9566294919454771E-3</v>
      </c>
      <c r="P66">
        <v>1.1152416356877323E-2</v>
      </c>
      <c r="Q66">
        <f t="shared" si="18"/>
        <v>0.98884758364312264</v>
      </c>
      <c r="R66">
        <f t="shared" si="19"/>
        <v>21.613828996282525</v>
      </c>
      <c r="S66">
        <f t="shared" si="20"/>
        <v>0</v>
      </c>
      <c r="T66">
        <f t="shared" si="21"/>
        <v>15.074260223048327</v>
      </c>
      <c r="U66">
        <f t="shared" si="22"/>
        <v>2948.3479553903344</v>
      </c>
      <c r="V66" s="3">
        <f t="shared" si="23"/>
        <v>2985.0360446096652</v>
      </c>
      <c r="W66">
        <f t="shared" si="24"/>
        <v>0.46266674922430229</v>
      </c>
      <c r="X66" t="e">
        <f t="shared" si="25"/>
        <v>#DIV/0!</v>
      </c>
      <c r="Y66">
        <f t="shared" si="26"/>
        <v>0.53070597705140543</v>
      </c>
      <c r="Z66">
        <f t="shared" si="27"/>
        <v>0.54132009659243363</v>
      </c>
      <c r="AA66" s="3">
        <f t="shared" si="28"/>
        <v>0.67704375082823287</v>
      </c>
      <c r="AB66" s="3">
        <f t="shared" si="29"/>
        <v>67.70437508282329</v>
      </c>
      <c r="AC66" s="3">
        <f t="shared" si="30"/>
        <v>-9.5624917176706958E-2</v>
      </c>
      <c r="AD66" s="3">
        <f t="shared" si="13"/>
        <v>407</v>
      </c>
      <c r="AE66" s="3">
        <f t="shared" si="14"/>
        <v>0.57933674112906752</v>
      </c>
      <c r="AF66" t="e">
        <f t="shared" si="15"/>
        <v>#DIV/0!</v>
      </c>
      <c r="AG66">
        <f t="shared" si="16"/>
        <v>0.66453332070687143</v>
      </c>
      <c r="AH66">
        <f t="shared" si="17"/>
        <v>0.67782398712100889</v>
      </c>
    </row>
    <row r="67" spans="1:34" x14ac:dyDescent="0.3">
      <c r="A67" t="s">
        <v>66</v>
      </c>
      <c r="B67">
        <v>1948</v>
      </c>
      <c r="C67">
        <v>2431.9</v>
      </c>
      <c r="D67">
        <v>80.099999999999994</v>
      </c>
      <c r="E67">
        <v>71.599999999999994</v>
      </c>
      <c r="F67">
        <v>87.7</v>
      </c>
      <c r="G67">
        <v>24</v>
      </c>
      <c r="H67">
        <v>1</v>
      </c>
      <c r="I67">
        <v>15</v>
      </c>
      <c r="J67">
        <v>40</v>
      </c>
      <c r="K67">
        <v>1381</v>
      </c>
      <c r="L67">
        <v>1421</v>
      </c>
      <c r="M67">
        <v>1.688951442646024E-2</v>
      </c>
      <c r="N67">
        <v>7.0372976776917663E-4</v>
      </c>
      <c r="O67">
        <v>1.055594651653765E-2</v>
      </c>
      <c r="P67">
        <v>2.8149190710767064E-2</v>
      </c>
      <c r="Q67">
        <f t="shared" ref="Q67:Q98" si="31">K67/L67</f>
        <v>0.97185080928923295</v>
      </c>
      <c r="R67">
        <f t="shared" ref="R67:R98" si="32">C67*M67*1.17</f>
        <v>48.056123856439129</v>
      </c>
      <c r="S67">
        <f t="shared" ref="S67:S98" si="33">C67*N67*1.43</f>
        <v>2.4473026038001406</v>
      </c>
      <c r="T67">
        <f t="shared" ref="T67:T98" si="34">C67*O67*1.02</f>
        <v>26.184426460239269</v>
      </c>
      <c r="U67">
        <f t="shared" ref="U67:U98" si="35">C67*Q67</f>
        <v>2363.4439831104855</v>
      </c>
      <c r="V67" s="3">
        <f t="shared" ref="V67:V98" si="36">SUM(R67:T67)+U67</f>
        <v>2440.1318360309642</v>
      </c>
      <c r="W67">
        <f t="shared" ref="W67:W98" si="37">G67/R67</f>
        <v>0.49941605926638205</v>
      </c>
      <c r="X67">
        <f t="shared" ref="X67:X98" si="38">H67/S67</f>
        <v>0.40861313939976718</v>
      </c>
      <c r="Y67">
        <f t="shared" ref="Y67:Y98" si="39">I67/T67</f>
        <v>0.57285959739379111</v>
      </c>
      <c r="Z67">
        <f t="shared" ref="Z67:Z98" si="40">K67/U67</f>
        <v>0.58431678934166698</v>
      </c>
      <c r="AA67" s="3">
        <f t="shared" ref="AA67:AA98" si="41">B67/V67</f>
        <v>0.79831752171577364</v>
      </c>
      <c r="AB67" s="3">
        <f t="shared" ref="AB67:AB98" si="42">AA67*100</f>
        <v>79.831752171577364</v>
      </c>
      <c r="AC67" s="3">
        <f t="shared" ref="AC67:AC98" si="43">AB67-D67</f>
        <v>-0.26824782842263062</v>
      </c>
      <c r="AD67" s="3">
        <f t="shared" si="13"/>
        <v>527</v>
      </c>
      <c r="AE67" s="3">
        <f t="shared" si="14"/>
        <v>0.68463228955025501</v>
      </c>
      <c r="AF67">
        <f t="shared" si="15"/>
        <v>0.56015369145020855</v>
      </c>
      <c r="AG67">
        <f t="shared" si="16"/>
        <v>0.78531350860176308</v>
      </c>
      <c r="AH67">
        <f t="shared" si="17"/>
        <v>0.80101977877379826</v>
      </c>
    </row>
    <row r="68" spans="1:34" x14ac:dyDescent="0.3">
      <c r="A68" t="s">
        <v>67</v>
      </c>
      <c r="B68">
        <v>10544</v>
      </c>
      <c r="C68">
        <v>17663.099999999999</v>
      </c>
      <c r="D68">
        <v>59.7</v>
      </c>
      <c r="E68">
        <v>53.8</v>
      </c>
      <c r="F68">
        <v>64.8</v>
      </c>
      <c r="G68">
        <v>22</v>
      </c>
      <c r="H68">
        <v>2</v>
      </c>
      <c r="I68">
        <v>46</v>
      </c>
      <c r="J68">
        <v>70</v>
      </c>
      <c r="K68">
        <v>4971</v>
      </c>
      <c r="L68">
        <v>5041</v>
      </c>
      <c r="M68">
        <v>4.364213449712359E-3</v>
      </c>
      <c r="N68">
        <v>3.9674667724657806E-4</v>
      </c>
      <c r="O68">
        <v>9.1251735766712961E-3</v>
      </c>
      <c r="P68">
        <v>1.3886133703630232E-2</v>
      </c>
      <c r="Q68">
        <f t="shared" si="31"/>
        <v>0.98611386629636977</v>
      </c>
      <c r="R68">
        <f t="shared" si="32"/>
        <v>90.190080142828805</v>
      </c>
      <c r="S68">
        <f t="shared" si="33"/>
        <v>10.021120015869865</v>
      </c>
      <c r="T68">
        <f t="shared" si="34"/>
        <v>164.40243047014482</v>
      </c>
      <c r="U68">
        <f t="shared" si="35"/>
        <v>17417.827831779407</v>
      </c>
      <c r="V68" s="3">
        <f t="shared" si="36"/>
        <v>17682.441462408249</v>
      </c>
      <c r="W68">
        <f t="shared" si="37"/>
        <v>0.24392926544870427</v>
      </c>
      <c r="X68">
        <f t="shared" si="38"/>
        <v>0.19957848991257626</v>
      </c>
      <c r="Y68">
        <f t="shared" si="39"/>
        <v>0.27980121624998433</v>
      </c>
      <c r="Z68">
        <f t="shared" si="40"/>
        <v>0.28539724057498406</v>
      </c>
      <c r="AA68" s="3">
        <f t="shared" si="41"/>
        <v>0.59629774668932889</v>
      </c>
      <c r="AB68" s="3">
        <f t="shared" si="42"/>
        <v>59.629774668932889</v>
      </c>
      <c r="AC68" s="3">
        <f t="shared" si="43"/>
        <v>-7.0225331067113927E-2</v>
      </c>
      <c r="AD68" s="3">
        <f t="shared" ref="AD68:AD108" si="44">B68-L68</f>
        <v>5503</v>
      </c>
      <c r="AE68" s="3">
        <f t="shared" ref="AE68:AE108" si="45">((M68*AD68)+G68)/R68</f>
        <v>0.51021427789945217</v>
      </c>
      <c r="AF68">
        <f t="shared" ref="AF68:AF108" si="46">((N68*AD68)+H68)/S68</f>
        <v>0.41744804555409726</v>
      </c>
      <c r="AG68">
        <f t="shared" ref="AG68:AG108" si="47">((O68*AD68)+I68)/T68</f>
        <v>0.58524578935525384</v>
      </c>
      <c r="AH68">
        <f t="shared" ref="AH68:AH108" si="48">((Q68*AD68)+K68)/U68</f>
        <v>0.59695070514235904</v>
      </c>
    </row>
    <row r="69" spans="1:34" x14ac:dyDescent="0.3">
      <c r="A69" t="s">
        <v>68</v>
      </c>
      <c r="B69">
        <v>8243</v>
      </c>
      <c r="C69">
        <v>12140.1</v>
      </c>
      <c r="D69">
        <v>67.900000000000006</v>
      </c>
      <c r="E69">
        <v>60.9</v>
      </c>
      <c r="F69">
        <v>73.900000000000006</v>
      </c>
      <c r="G69">
        <v>990</v>
      </c>
      <c r="H69">
        <v>958</v>
      </c>
      <c r="I69">
        <v>583</v>
      </c>
      <c r="J69">
        <v>2531</v>
      </c>
      <c r="K69">
        <v>5455</v>
      </c>
      <c r="L69">
        <v>7986</v>
      </c>
      <c r="M69">
        <v>0.12396694214876033</v>
      </c>
      <c r="N69">
        <v>0.11995992987728525</v>
      </c>
      <c r="O69">
        <v>7.3002754820936641E-2</v>
      </c>
      <c r="P69">
        <v>0.31692962684698223</v>
      </c>
      <c r="Q69">
        <f t="shared" si="31"/>
        <v>0.68307037315301777</v>
      </c>
      <c r="R69">
        <f t="shared" si="32"/>
        <v>1760.8161570247935</v>
      </c>
      <c r="S69">
        <f t="shared" si="33"/>
        <v>2082.5455289256197</v>
      </c>
      <c r="T69">
        <f t="shared" si="34"/>
        <v>903.98595867768597</v>
      </c>
      <c r="U69">
        <f t="shared" si="35"/>
        <v>8292.5426371149515</v>
      </c>
      <c r="V69" s="3">
        <f t="shared" si="36"/>
        <v>13039.89028174305</v>
      </c>
      <c r="W69">
        <f t="shared" si="37"/>
        <v>0.56223927526470341</v>
      </c>
      <c r="X69">
        <f t="shared" si="38"/>
        <v>0.46001395248930282</v>
      </c>
      <c r="Y69">
        <f t="shared" si="39"/>
        <v>0.64492152162715977</v>
      </c>
      <c r="Z69">
        <f t="shared" si="40"/>
        <v>0.65781995205970289</v>
      </c>
      <c r="AA69" s="3">
        <f t="shared" si="41"/>
        <v>0.6321372206283743</v>
      </c>
      <c r="AB69" s="3">
        <f t="shared" si="42"/>
        <v>63.213722062837427</v>
      </c>
      <c r="AC69" s="3">
        <f t="shared" si="43"/>
        <v>-4.6862779371625791</v>
      </c>
      <c r="AD69" s="3">
        <f t="shared" si="44"/>
        <v>257</v>
      </c>
      <c r="AE69" s="3">
        <f t="shared" si="45"/>
        <v>0.58033287578348991</v>
      </c>
      <c r="AF69">
        <f t="shared" si="46"/>
        <v>0.47481780745921898</v>
      </c>
      <c r="AG69">
        <f t="shared" si="47"/>
        <v>0.66567594575165012</v>
      </c>
      <c r="AH69">
        <f t="shared" si="48"/>
        <v>0.67898946466668308</v>
      </c>
    </row>
    <row r="70" spans="1:34" x14ac:dyDescent="0.3">
      <c r="A70" t="s">
        <v>69</v>
      </c>
      <c r="B70">
        <v>3428</v>
      </c>
      <c r="C70">
        <v>5358.4</v>
      </c>
      <c r="D70">
        <v>64</v>
      </c>
      <c r="E70">
        <v>57.2</v>
      </c>
      <c r="F70">
        <v>69.8</v>
      </c>
      <c r="G70">
        <v>7</v>
      </c>
      <c r="H70">
        <v>0</v>
      </c>
      <c r="I70">
        <v>5</v>
      </c>
      <c r="J70">
        <v>12</v>
      </c>
      <c r="K70">
        <v>2976</v>
      </c>
      <c r="L70">
        <v>2988</v>
      </c>
      <c r="M70">
        <v>2.3427041499330657E-3</v>
      </c>
      <c r="N70">
        <v>0</v>
      </c>
      <c r="O70">
        <v>1.6733601070950468E-3</v>
      </c>
      <c r="P70">
        <v>4.0160642570281121E-3</v>
      </c>
      <c r="Q70">
        <f t="shared" si="31"/>
        <v>0.99598393574297184</v>
      </c>
      <c r="R70">
        <f t="shared" si="32"/>
        <v>14.687180722891565</v>
      </c>
      <c r="S70">
        <f t="shared" si="33"/>
        <v>0</v>
      </c>
      <c r="T70">
        <f t="shared" si="34"/>
        <v>9.1458634538152612</v>
      </c>
      <c r="U70">
        <f t="shared" si="35"/>
        <v>5336.8803212851399</v>
      </c>
      <c r="V70" s="3">
        <f t="shared" si="36"/>
        <v>5360.7133654618465</v>
      </c>
      <c r="W70">
        <f t="shared" si="37"/>
        <v>0.4766061051519398</v>
      </c>
      <c r="X70" t="e">
        <f t="shared" si="38"/>
        <v>#DIV/0!</v>
      </c>
      <c r="Y70">
        <f t="shared" si="39"/>
        <v>0.54669523826251909</v>
      </c>
      <c r="Z70">
        <f t="shared" si="40"/>
        <v>0.55762914302776956</v>
      </c>
      <c r="AA70" s="3">
        <f t="shared" si="41"/>
        <v>0.63946713176011494</v>
      </c>
      <c r="AB70" s="3">
        <f t="shared" si="42"/>
        <v>63.946713176011492</v>
      </c>
      <c r="AC70" s="3">
        <f t="shared" si="43"/>
        <v>-5.3286823988507592E-2</v>
      </c>
      <c r="AD70" s="3">
        <f t="shared" si="44"/>
        <v>440</v>
      </c>
      <c r="AE70" s="3">
        <f t="shared" si="45"/>
        <v>0.54678906574994968</v>
      </c>
      <c r="AF70" t="e">
        <f t="shared" si="46"/>
        <v>#DIV/0!</v>
      </c>
      <c r="AG70">
        <f t="shared" si="47"/>
        <v>0.6271992224778834</v>
      </c>
      <c r="AH70">
        <f t="shared" si="48"/>
        <v>0.63974320692744113</v>
      </c>
    </row>
    <row r="71" spans="1:34" x14ac:dyDescent="0.3">
      <c r="A71" t="s">
        <v>70</v>
      </c>
      <c r="B71">
        <v>1400</v>
      </c>
      <c r="C71">
        <v>2017.2</v>
      </c>
      <c r="D71">
        <v>69.400000000000006</v>
      </c>
      <c r="E71">
        <v>61.5</v>
      </c>
      <c r="F71">
        <v>76.2</v>
      </c>
      <c r="G71">
        <v>10</v>
      </c>
      <c r="H71">
        <v>2</v>
      </c>
      <c r="I71">
        <v>11</v>
      </c>
      <c r="J71">
        <v>23</v>
      </c>
      <c r="K71">
        <v>1390</v>
      </c>
      <c r="L71">
        <v>1413</v>
      </c>
      <c r="M71">
        <v>7.0771408351026181E-3</v>
      </c>
      <c r="N71">
        <v>1.4154281670205238E-3</v>
      </c>
      <c r="O71">
        <v>7.7848549186128801E-3</v>
      </c>
      <c r="P71">
        <v>1.6277423920736021E-2</v>
      </c>
      <c r="Q71">
        <f t="shared" si="31"/>
        <v>0.98372257607926394</v>
      </c>
      <c r="R71">
        <f t="shared" si="32"/>
        <v>16.702929936305733</v>
      </c>
      <c r="S71">
        <f t="shared" si="33"/>
        <v>4.0829384288747352</v>
      </c>
      <c r="T71">
        <f t="shared" si="34"/>
        <v>16.017681528662422</v>
      </c>
      <c r="U71">
        <f t="shared" si="35"/>
        <v>1984.3651804670912</v>
      </c>
      <c r="V71" s="3">
        <f t="shared" si="36"/>
        <v>2021.1687303609342</v>
      </c>
      <c r="W71">
        <f t="shared" si="37"/>
        <v>0.59869735657956957</v>
      </c>
      <c r="X71">
        <f t="shared" si="38"/>
        <v>0.48984329174692048</v>
      </c>
      <c r="Y71">
        <f t="shared" si="39"/>
        <v>0.68674108548832968</v>
      </c>
      <c r="Z71">
        <f t="shared" si="40"/>
        <v>0.70047590719809638</v>
      </c>
      <c r="AA71" s="3">
        <f t="shared" si="41"/>
        <v>0.69266854318985638</v>
      </c>
      <c r="AB71" s="3">
        <f t="shared" si="42"/>
        <v>69.266854318985636</v>
      </c>
      <c r="AC71" s="3">
        <f t="shared" si="43"/>
        <v>-0.13314568101436919</v>
      </c>
      <c r="AD71" s="3">
        <f t="shared" si="44"/>
        <v>-13</v>
      </c>
      <c r="AE71" s="3">
        <f t="shared" si="45"/>
        <v>0.59318917141641714</v>
      </c>
      <c r="AF71">
        <f t="shared" si="46"/>
        <v>0.48533659479525032</v>
      </c>
      <c r="AG71">
        <f t="shared" si="47"/>
        <v>0.68042287309530192</v>
      </c>
      <c r="AH71">
        <f t="shared" si="48"/>
        <v>0.69403133055720811</v>
      </c>
    </row>
    <row r="72" spans="1:34" x14ac:dyDescent="0.3">
      <c r="A72" t="s">
        <v>71</v>
      </c>
      <c r="B72">
        <v>2236</v>
      </c>
      <c r="C72">
        <v>3556</v>
      </c>
      <c r="D72">
        <v>62.9</v>
      </c>
      <c r="E72">
        <v>56.1</v>
      </c>
      <c r="F72">
        <v>68.7</v>
      </c>
      <c r="G72">
        <v>12</v>
      </c>
      <c r="H72">
        <v>0</v>
      </c>
      <c r="I72">
        <v>5</v>
      </c>
      <c r="J72">
        <v>17</v>
      </c>
      <c r="K72">
        <v>2254</v>
      </c>
      <c r="L72">
        <v>2271</v>
      </c>
      <c r="M72">
        <v>5.2840158520475562E-3</v>
      </c>
      <c r="N72">
        <v>0</v>
      </c>
      <c r="O72">
        <v>2.2016732716864818E-3</v>
      </c>
      <c r="P72">
        <v>7.485689123734038E-3</v>
      </c>
      <c r="Q72">
        <f t="shared" si="31"/>
        <v>0.99251431087626596</v>
      </c>
      <c r="R72">
        <f t="shared" si="32"/>
        <v>21.9842536327609</v>
      </c>
      <c r="S72">
        <f t="shared" si="33"/>
        <v>0</v>
      </c>
      <c r="T72">
        <f t="shared" si="34"/>
        <v>7.9857331571994719</v>
      </c>
      <c r="U72">
        <f t="shared" si="35"/>
        <v>3529.3808894760018</v>
      </c>
      <c r="V72" s="3">
        <f t="shared" si="36"/>
        <v>3559.3508762659621</v>
      </c>
      <c r="W72">
        <f t="shared" si="37"/>
        <v>0.54584523088460091</v>
      </c>
      <c r="X72" t="e">
        <f t="shared" si="38"/>
        <v>#DIV/0!</v>
      </c>
      <c r="Y72">
        <f t="shared" si="39"/>
        <v>0.62611658836763051</v>
      </c>
      <c r="Z72">
        <f t="shared" si="40"/>
        <v>0.63863892013498313</v>
      </c>
      <c r="AA72" s="3">
        <f t="shared" si="41"/>
        <v>0.62820443326052167</v>
      </c>
      <c r="AB72" s="3">
        <f t="shared" si="42"/>
        <v>62.820443326052164</v>
      </c>
      <c r="AC72" s="3">
        <f t="shared" si="43"/>
        <v>-7.9556673947834611E-2</v>
      </c>
      <c r="AD72" s="3">
        <f t="shared" si="44"/>
        <v>-35</v>
      </c>
      <c r="AE72" s="3">
        <f t="shared" si="45"/>
        <v>0.53743282089738775</v>
      </c>
      <c r="AF72" t="e">
        <f t="shared" si="46"/>
        <v>#DIV/0!</v>
      </c>
      <c r="AG72">
        <f t="shared" si="47"/>
        <v>0.61646705926465073</v>
      </c>
      <c r="AH72">
        <f t="shared" si="48"/>
        <v>0.62879640044994367</v>
      </c>
    </row>
    <row r="73" spans="1:34" x14ac:dyDescent="0.3">
      <c r="A73" t="s">
        <v>72</v>
      </c>
      <c r="B73">
        <v>2841</v>
      </c>
      <c r="C73">
        <v>4998.2</v>
      </c>
      <c r="D73">
        <v>56.8</v>
      </c>
      <c r="E73">
        <v>50.8</v>
      </c>
      <c r="F73">
        <v>62</v>
      </c>
      <c r="G73">
        <v>7</v>
      </c>
      <c r="H73">
        <v>1</v>
      </c>
      <c r="I73">
        <v>4</v>
      </c>
      <c r="J73">
        <v>12</v>
      </c>
      <c r="K73">
        <v>2763</v>
      </c>
      <c r="L73">
        <v>2775</v>
      </c>
      <c r="M73">
        <v>2.5225225225225223E-3</v>
      </c>
      <c r="N73">
        <v>3.6036036036036037E-4</v>
      </c>
      <c r="O73">
        <v>1.4414414414414415E-3</v>
      </c>
      <c r="P73">
        <v>4.3243243243243244E-3</v>
      </c>
      <c r="Q73">
        <f t="shared" si="31"/>
        <v>0.99567567567567572</v>
      </c>
      <c r="R73">
        <f t="shared" si="32"/>
        <v>14.751444324324321</v>
      </c>
      <c r="S73">
        <f t="shared" si="33"/>
        <v>2.5756490090090089</v>
      </c>
      <c r="T73">
        <f t="shared" si="34"/>
        <v>7.3487048648648647</v>
      </c>
      <c r="U73">
        <f t="shared" si="35"/>
        <v>4976.5861621621625</v>
      </c>
      <c r="V73" s="3">
        <f t="shared" si="36"/>
        <v>5001.2619603603607</v>
      </c>
      <c r="W73">
        <f t="shared" si="37"/>
        <v>0.47452980508880643</v>
      </c>
      <c r="X73">
        <f t="shared" si="38"/>
        <v>0.3882516587090234</v>
      </c>
      <c r="Y73">
        <f t="shared" si="39"/>
        <v>0.54431359995480721</v>
      </c>
      <c r="Z73">
        <f t="shared" si="40"/>
        <v>0.55519987195390341</v>
      </c>
      <c r="AA73" s="3">
        <f t="shared" si="41"/>
        <v>0.56805662701085446</v>
      </c>
      <c r="AB73" s="3">
        <f t="shared" si="42"/>
        <v>56.805662701085446</v>
      </c>
      <c r="AC73" s="3">
        <f t="shared" si="43"/>
        <v>5.6627010854484183E-3</v>
      </c>
      <c r="AD73" s="3">
        <f t="shared" si="44"/>
        <v>66</v>
      </c>
      <c r="AE73" s="3">
        <f t="shared" si="45"/>
        <v>0.48581591937199964</v>
      </c>
      <c r="AF73">
        <f t="shared" si="46"/>
        <v>0.39748575221345417</v>
      </c>
      <c r="AG73">
        <f t="shared" si="47"/>
        <v>0.55725943692670543</v>
      </c>
      <c r="AH73">
        <f t="shared" si="48"/>
        <v>0.56840462566523942</v>
      </c>
    </row>
    <row r="74" spans="1:34" x14ac:dyDescent="0.3">
      <c r="A74" t="s">
        <v>73</v>
      </c>
      <c r="B74">
        <v>4012</v>
      </c>
      <c r="C74">
        <v>5482</v>
      </c>
      <c r="D74">
        <v>73.2</v>
      </c>
      <c r="E74">
        <v>65.599999999999994</v>
      </c>
      <c r="F74">
        <v>79.599999999999994</v>
      </c>
      <c r="G74">
        <v>72</v>
      </c>
      <c r="H74">
        <v>7</v>
      </c>
      <c r="I74">
        <v>22</v>
      </c>
      <c r="J74">
        <v>101</v>
      </c>
      <c r="K74">
        <v>3713</v>
      </c>
      <c r="L74">
        <v>3814</v>
      </c>
      <c r="M74">
        <v>1.8877818563188254E-2</v>
      </c>
      <c r="N74">
        <v>1.8353434714210803E-3</v>
      </c>
      <c r="O74">
        <v>5.7682223387519665E-3</v>
      </c>
      <c r="P74">
        <v>2.64813843733613E-2</v>
      </c>
      <c r="Q74">
        <f t="shared" si="31"/>
        <v>0.97351861562663866</v>
      </c>
      <c r="R74">
        <f t="shared" si="32"/>
        <v>121.08119559517566</v>
      </c>
      <c r="S74">
        <f t="shared" si="33"/>
        <v>14.387734661772416</v>
      </c>
      <c r="T74">
        <f t="shared" si="34"/>
        <v>32.253822758259048</v>
      </c>
      <c r="U74">
        <f t="shared" si="35"/>
        <v>5336.8290508652335</v>
      </c>
      <c r="V74" s="3">
        <f t="shared" si="36"/>
        <v>5504.5518038804403</v>
      </c>
      <c r="W74">
        <f t="shared" si="37"/>
        <v>0.59464229475174391</v>
      </c>
      <c r="X74">
        <f t="shared" si="38"/>
        <v>0.48652551388779047</v>
      </c>
      <c r="Y74">
        <f t="shared" si="39"/>
        <v>0.68208969103876493</v>
      </c>
      <c r="Z74">
        <f t="shared" si="40"/>
        <v>0.69573148485954028</v>
      </c>
      <c r="AA74" s="3">
        <f t="shared" si="41"/>
        <v>0.72885134756507075</v>
      </c>
      <c r="AB74" s="3">
        <f t="shared" si="42"/>
        <v>72.885134756507071</v>
      </c>
      <c r="AC74" s="3">
        <f t="shared" si="43"/>
        <v>-0.31486524349293177</v>
      </c>
      <c r="AD74" s="3">
        <f t="shared" si="44"/>
        <v>198</v>
      </c>
      <c r="AE74" s="3">
        <f t="shared" si="45"/>
        <v>0.62551255546512752</v>
      </c>
      <c r="AF74">
        <f t="shared" si="46"/>
        <v>0.5117829999260135</v>
      </c>
      <c r="AG74">
        <f t="shared" si="47"/>
        <v>0.71749969597470509</v>
      </c>
      <c r="AH74">
        <f t="shared" si="48"/>
        <v>0.73184968989419918</v>
      </c>
    </row>
    <row r="75" spans="1:34" x14ac:dyDescent="0.3">
      <c r="A75" t="s">
        <v>74</v>
      </c>
      <c r="B75">
        <v>6098</v>
      </c>
      <c r="C75">
        <v>8457.4</v>
      </c>
      <c r="D75">
        <v>72.099999999999994</v>
      </c>
      <c r="E75">
        <v>64.7</v>
      </c>
      <c r="F75">
        <v>78.400000000000006</v>
      </c>
      <c r="G75">
        <v>55</v>
      </c>
      <c r="H75">
        <v>4</v>
      </c>
      <c r="I75">
        <v>10</v>
      </c>
      <c r="J75">
        <v>69</v>
      </c>
      <c r="K75">
        <v>2973</v>
      </c>
      <c r="L75">
        <v>3042</v>
      </c>
      <c r="M75">
        <v>1.8080210387902695E-2</v>
      </c>
      <c r="N75">
        <v>1.3149243918474688E-3</v>
      </c>
      <c r="O75">
        <v>3.2873109796186721E-3</v>
      </c>
      <c r="P75">
        <v>2.2682445759368838E-2</v>
      </c>
      <c r="Q75">
        <f t="shared" si="31"/>
        <v>0.97731755424063116</v>
      </c>
      <c r="R75">
        <f t="shared" si="32"/>
        <v>178.90653846153845</v>
      </c>
      <c r="S75">
        <f t="shared" si="33"/>
        <v>15.902803418803417</v>
      </c>
      <c r="T75">
        <f t="shared" si="34"/>
        <v>28.358145956607494</v>
      </c>
      <c r="U75">
        <f t="shared" si="35"/>
        <v>8265.5654832347136</v>
      </c>
      <c r="V75" s="3">
        <f t="shared" si="36"/>
        <v>8488.7329710716622</v>
      </c>
      <c r="W75">
        <f t="shared" si="37"/>
        <v>0.30742308510889876</v>
      </c>
      <c r="X75">
        <f t="shared" si="38"/>
        <v>0.25152797872546262</v>
      </c>
      <c r="Y75">
        <f t="shared" si="39"/>
        <v>0.35263236233079559</v>
      </c>
      <c r="Z75">
        <f t="shared" si="40"/>
        <v>0.35968500957741151</v>
      </c>
      <c r="AA75" s="3">
        <f t="shared" si="41"/>
        <v>0.71836397973420485</v>
      </c>
      <c r="AB75" s="3">
        <f t="shared" si="42"/>
        <v>71.836397973420489</v>
      </c>
      <c r="AC75" s="3">
        <f t="shared" si="43"/>
        <v>-0.26360202657950538</v>
      </c>
      <c r="AD75" s="3">
        <f t="shared" si="44"/>
        <v>3056</v>
      </c>
      <c r="AE75" s="3">
        <f t="shared" si="45"/>
        <v>0.61626100361409097</v>
      </c>
      <c r="AF75">
        <f t="shared" si="46"/>
        <v>0.50421354841152888</v>
      </c>
      <c r="AG75">
        <f t="shared" si="47"/>
        <v>0.70688762179263365</v>
      </c>
      <c r="AH75">
        <f t="shared" si="48"/>
        <v>0.72102537422848623</v>
      </c>
    </row>
    <row r="76" spans="1:34" x14ac:dyDescent="0.3">
      <c r="A76" t="s">
        <v>75</v>
      </c>
      <c r="B76">
        <v>5177</v>
      </c>
      <c r="C76">
        <v>7191.2</v>
      </c>
      <c r="D76">
        <v>72</v>
      </c>
      <c r="E76">
        <v>64.5</v>
      </c>
      <c r="F76">
        <v>78.400000000000006</v>
      </c>
      <c r="G76">
        <v>17</v>
      </c>
      <c r="H76">
        <v>0</v>
      </c>
      <c r="I76">
        <v>11</v>
      </c>
      <c r="J76">
        <v>28</v>
      </c>
      <c r="K76">
        <v>3748</v>
      </c>
      <c r="L76">
        <v>3776</v>
      </c>
      <c r="M76">
        <v>4.5021186440677968E-3</v>
      </c>
      <c r="N76">
        <v>0</v>
      </c>
      <c r="O76">
        <v>2.913135593220339E-3</v>
      </c>
      <c r="P76">
        <v>7.4152542372881358E-3</v>
      </c>
      <c r="Q76">
        <f t="shared" si="31"/>
        <v>0.99258474576271183</v>
      </c>
      <c r="R76">
        <f t="shared" si="32"/>
        <v>37.879493644067793</v>
      </c>
      <c r="S76">
        <f t="shared" si="33"/>
        <v>0</v>
      </c>
      <c r="T76">
        <f t="shared" si="34"/>
        <v>21.367919491525427</v>
      </c>
      <c r="U76">
        <f t="shared" si="35"/>
        <v>7137.8754237288131</v>
      </c>
      <c r="V76" s="3">
        <f t="shared" si="36"/>
        <v>7197.1228368644061</v>
      </c>
      <c r="W76">
        <f t="shared" si="37"/>
        <v>0.44879163802292077</v>
      </c>
      <c r="X76" t="e">
        <f t="shared" si="38"/>
        <v>#DIV/0!</v>
      </c>
      <c r="Y76">
        <f t="shared" si="39"/>
        <v>0.51479040832040901</v>
      </c>
      <c r="Z76">
        <f t="shared" si="40"/>
        <v>0.5250862164868173</v>
      </c>
      <c r="AA76" s="3">
        <f t="shared" si="41"/>
        <v>0.71931522044932616</v>
      </c>
      <c r="AB76" s="3">
        <f t="shared" si="42"/>
        <v>71.93152204493262</v>
      </c>
      <c r="AC76" s="3">
        <f t="shared" si="43"/>
        <v>-6.8477955067379526E-2</v>
      </c>
      <c r="AD76" s="3">
        <f t="shared" si="44"/>
        <v>1401</v>
      </c>
      <c r="AE76" s="3">
        <f t="shared" si="45"/>
        <v>0.61530569651606482</v>
      </c>
      <c r="AF76" t="e">
        <f t="shared" si="46"/>
        <v>#DIV/0!</v>
      </c>
      <c r="AG76">
        <f t="shared" si="47"/>
        <v>0.70579182835666243</v>
      </c>
      <c r="AH76">
        <f t="shared" si="48"/>
        <v>0.71990766492379576</v>
      </c>
    </row>
    <row r="77" spans="1:34" x14ac:dyDescent="0.3">
      <c r="A77" t="s">
        <v>76</v>
      </c>
      <c r="B77">
        <v>2071</v>
      </c>
      <c r="C77">
        <v>2915.3</v>
      </c>
      <c r="D77">
        <v>71</v>
      </c>
      <c r="E77">
        <v>63.3</v>
      </c>
      <c r="F77">
        <v>77.7</v>
      </c>
      <c r="G77">
        <v>22</v>
      </c>
      <c r="H77">
        <v>1</v>
      </c>
      <c r="I77">
        <v>5</v>
      </c>
      <c r="J77">
        <v>28</v>
      </c>
      <c r="K77">
        <v>1757</v>
      </c>
      <c r="L77">
        <v>1785</v>
      </c>
      <c r="M77">
        <v>1.2324929971988795E-2</v>
      </c>
      <c r="N77">
        <v>5.602240896358543E-4</v>
      </c>
      <c r="O77">
        <v>2.8011204481792717E-3</v>
      </c>
      <c r="P77">
        <v>1.5686274509803921E-2</v>
      </c>
      <c r="Q77">
        <f t="shared" si="31"/>
        <v>0.98431372549019602</v>
      </c>
      <c r="R77">
        <f t="shared" si="32"/>
        <v>42.039115966386554</v>
      </c>
      <c r="S77">
        <f t="shared" si="33"/>
        <v>2.3355064425770307</v>
      </c>
      <c r="T77">
        <f t="shared" si="34"/>
        <v>8.3294285714285721</v>
      </c>
      <c r="U77">
        <f t="shared" si="35"/>
        <v>2869.5698039215686</v>
      </c>
      <c r="V77" s="3">
        <f t="shared" si="36"/>
        <v>2922.2738549019609</v>
      </c>
      <c r="W77">
        <f t="shared" si="37"/>
        <v>0.52332213687820317</v>
      </c>
      <c r="X77">
        <f t="shared" si="38"/>
        <v>0.42817265744580263</v>
      </c>
      <c r="Y77">
        <f t="shared" si="39"/>
        <v>0.6002812746544095</v>
      </c>
      <c r="Z77">
        <f t="shared" si="40"/>
        <v>0.61228690014749765</v>
      </c>
      <c r="AA77" s="3">
        <f t="shared" si="41"/>
        <v>0.708694702423596</v>
      </c>
      <c r="AB77" s="3">
        <f t="shared" si="42"/>
        <v>70.869470242359597</v>
      </c>
      <c r="AC77" s="3">
        <f t="shared" si="43"/>
        <v>-0.13052975764040298</v>
      </c>
      <c r="AD77" s="3">
        <f t="shared" si="44"/>
        <v>286</v>
      </c>
      <c r="AE77" s="3">
        <f t="shared" si="45"/>
        <v>0.60717094984580322</v>
      </c>
      <c r="AF77">
        <f t="shared" si="46"/>
        <v>0.49677623169202079</v>
      </c>
      <c r="AG77">
        <f t="shared" si="47"/>
        <v>0.69646079541136241</v>
      </c>
      <c r="AH77">
        <f t="shared" si="48"/>
        <v>0.71039001131958979</v>
      </c>
    </row>
    <row r="78" spans="1:34" x14ac:dyDescent="0.3">
      <c r="A78" t="s">
        <v>77</v>
      </c>
      <c r="B78">
        <v>7978</v>
      </c>
      <c r="C78">
        <v>13253.5</v>
      </c>
      <c r="D78">
        <v>60.2</v>
      </c>
      <c r="E78">
        <v>53.9</v>
      </c>
      <c r="F78">
        <v>65.400000000000006</v>
      </c>
      <c r="G78">
        <v>1657</v>
      </c>
      <c r="H78">
        <v>1126</v>
      </c>
      <c r="I78">
        <v>435</v>
      </c>
      <c r="J78">
        <v>3218</v>
      </c>
      <c r="K78">
        <v>4604</v>
      </c>
      <c r="L78">
        <v>7822</v>
      </c>
      <c r="M78">
        <v>0.21183840450012784</v>
      </c>
      <c r="N78">
        <v>0.14395295320889798</v>
      </c>
      <c r="O78">
        <v>5.5612375351572485E-2</v>
      </c>
      <c r="P78">
        <v>0.4114037330605983</v>
      </c>
      <c r="Q78">
        <f t="shared" si="31"/>
        <v>0.5885962669394017</v>
      </c>
      <c r="R78">
        <f t="shared" si="32"/>
        <v>3284.8923440296594</v>
      </c>
      <c r="S78">
        <f t="shared" si="33"/>
        <v>2728.2690654564049</v>
      </c>
      <c r="T78">
        <f t="shared" si="34"/>
        <v>751.79978905650728</v>
      </c>
      <c r="U78">
        <f t="shared" si="35"/>
        <v>7800.9606238813603</v>
      </c>
      <c r="V78" s="3">
        <f t="shared" si="36"/>
        <v>14565.921822423932</v>
      </c>
      <c r="W78">
        <f t="shared" si="37"/>
        <v>0.50443053423398243</v>
      </c>
      <c r="X78">
        <f t="shared" si="38"/>
        <v>0.4127158916459856</v>
      </c>
      <c r="Y78">
        <f t="shared" si="39"/>
        <v>0.5786114951507445</v>
      </c>
      <c r="Z78">
        <f t="shared" si="40"/>
        <v>0.59018372505375938</v>
      </c>
      <c r="AA78" s="3">
        <f t="shared" si="41"/>
        <v>0.54771679384671934</v>
      </c>
      <c r="AB78" s="3">
        <f t="shared" si="42"/>
        <v>54.771679384671934</v>
      </c>
      <c r="AC78" s="3">
        <f t="shared" si="43"/>
        <v>-5.4283206153280688</v>
      </c>
      <c r="AD78" s="3">
        <f t="shared" si="44"/>
        <v>156</v>
      </c>
      <c r="AE78" s="3">
        <f t="shared" si="45"/>
        <v>0.51449076989500286</v>
      </c>
      <c r="AF78">
        <f t="shared" si="46"/>
        <v>0.42094699355045684</v>
      </c>
      <c r="AG78">
        <f t="shared" si="47"/>
        <v>0.5901511772325031</v>
      </c>
      <c r="AH78">
        <f t="shared" si="48"/>
        <v>0.60195420077715311</v>
      </c>
    </row>
    <row r="79" spans="1:34" x14ac:dyDescent="0.3">
      <c r="A79" t="s">
        <v>78</v>
      </c>
      <c r="B79">
        <v>12060</v>
      </c>
      <c r="C79">
        <v>18931.099999999999</v>
      </c>
      <c r="D79">
        <v>63.7</v>
      </c>
      <c r="E79">
        <v>57.1</v>
      </c>
      <c r="F79">
        <v>69.2</v>
      </c>
      <c r="G79">
        <v>2968</v>
      </c>
      <c r="H79">
        <v>682</v>
      </c>
      <c r="I79">
        <v>999</v>
      </c>
      <c r="J79">
        <v>4649</v>
      </c>
      <c r="K79">
        <v>4911</v>
      </c>
      <c r="L79">
        <v>9560</v>
      </c>
      <c r="M79">
        <v>0.31046025104602509</v>
      </c>
      <c r="N79">
        <v>7.1338912133891208E-2</v>
      </c>
      <c r="O79">
        <v>0.10449790794979079</v>
      </c>
      <c r="P79">
        <v>0.4862970711297071</v>
      </c>
      <c r="Q79">
        <f t="shared" si="31"/>
        <v>0.5137029288702929</v>
      </c>
      <c r="R79">
        <f t="shared" si="32"/>
        <v>6876.5042485355634</v>
      </c>
      <c r="S79">
        <f t="shared" si="33"/>
        <v>1931.249433682008</v>
      </c>
      <c r="T79">
        <f t="shared" si="34"/>
        <v>2017.82555209205</v>
      </c>
      <c r="U79">
        <f t="shared" si="35"/>
        <v>9724.9615167364009</v>
      </c>
      <c r="V79" s="3">
        <f t="shared" si="36"/>
        <v>20550.540751046021</v>
      </c>
      <c r="W79">
        <f t="shared" si="37"/>
        <v>0.4316146537147959</v>
      </c>
      <c r="X79">
        <f t="shared" si="38"/>
        <v>0.35313926213028757</v>
      </c>
      <c r="Y79">
        <f t="shared" si="39"/>
        <v>0.49508739690814818</v>
      </c>
      <c r="Z79">
        <f t="shared" si="40"/>
        <v>0.50498914484631119</v>
      </c>
      <c r="AA79" s="3">
        <f t="shared" si="41"/>
        <v>0.58684587165357904</v>
      </c>
      <c r="AB79" s="3">
        <f t="shared" si="42"/>
        <v>58.684587165357904</v>
      </c>
      <c r="AC79" s="3">
        <f t="shared" si="43"/>
        <v>-5.015412834642099</v>
      </c>
      <c r="AD79" s="3">
        <f t="shared" si="44"/>
        <v>2500</v>
      </c>
      <c r="AE79" s="3">
        <f t="shared" si="45"/>
        <v>0.54448459453979481</v>
      </c>
      <c r="AF79">
        <f t="shared" si="46"/>
        <v>0.44548739553255939</v>
      </c>
      <c r="AG79">
        <f t="shared" si="47"/>
        <v>0.62455585844270578</v>
      </c>
      <c r="AH79">
        <f t="shared" si="48"/>
        <v>0.63704697561155987</v>
      </c>
    </row>
    <row r="80" spans="1:34" x14ac:dyDescent="0.3">
      <c r="A80" t="s">
        <v>79</v>
      </c>
      <c r="B80">
        <v>5559</v>
      </c>
      <c r="C80">
        <v>8744.7999999999993</v>
      </c>
      <c r="D80">
        <v>63.6</v>
      </c>
      <c r="E80">
        <v>57</v>
      </c>
      <c r="F80">
        <v>69.2</v>
      </c>
      <c r="G80">
        <v>87</v>
      </c>
      <c r="H80">
        <v>25</v>
      </c>
      <c r="I80">
        <v>68</v>
      </c>
      <c r="J80">
        <v>180</v>
      </c>
      <c r="K80">
        <v>2970</v>
      </c>
      <c r="L80">
        <v>3150</v>
      </c>
      <c r="M80">
        <v>2.7619047619047619E-2</v>
      </c>
      <c r="N80">
        <v>7.9365079365079361E-3</v>
      </c>
      <c r="O80">
        <v>2.1587301587301589E-2</v>
      </c>
      <c r="P80">
        <v>5.7142857142857141E-2</v>
      </c>
      <c r="Q80">
        <f t="shared" si="31"/>
        <v>0.94285714285714284</v>
      </c>
      <c r="R80">
        <f t="shared" si="32"/>
        <v>282.58196571428567</v>
      </c>
      <c r="S80">
        <f t="shared" si="33"/>
        <v>99.246539682539662</v>
      </c>
      <c r="T80">
        <f t="shared" si="34"/>
        <v>192.55216761904762</v>
      </c>
      <c r="U80">
        <f t="shared" si="35"/>
        <v>8245.0971428571429</v>
      </c>
      <c r="V80" s="3">
        <f t="shared" si="36"/>
        <v>8819.4778158730151</v>
      </c>
      <c r="W80">
        <f t="shared" si="37"/>
        <v>0.30787527356917171</v>
      </c>
      <c r="X80">
        <f t="shared" si="38"/>
        <v>0.2518979511020496</v>
      </c>
      <c r="Y80">
        <f t="shared" si="39"/>
        <v>0.35315104909404982</v>
      </c>
      <c r="Z80">
        <f t="shared" si="40"/>
        <v>0.36021407007593081</v>
      </c>
      <c r="AA80" s="3">
        <f t="shared" si="41"/>
        <v>0.63030942602917928</v>
      </c>
      <c r="AB80" s="3">
        <f t="shared" si="42"/>
        <v>63.030942602917925</v>
      </c>
      <c r="AC80" s="3">
        <f t="shared" si="43"/>
        <v>-0.56905739708207648</v>
      </c>
      <c r="AD80" s="3">
        <f t="shared" si="44"/>
        <v>2409</v>
      </c>
      <c r="AE80" s="3">
        <f t="shared" si="45"/>
        <v>0.543326554213024</v>
      </c>
      <c r="AF80">
        <f t="shared" si="46"/>
        <v>0.44453990799247417</v>
      </c>
      <c r="AG80">
        <f t="shared" si="47"/>
        <v>0.62322751806788035</v>
      </c>
      <c r="AH80">
        <f t="shared" si="48"/>
        <v>0.63569206842923798</v>
      </c>
    </row>
    <row r="81" spans="1:34" x14ac:dyDescent="0.3">
      <c r="A81" t="s">
        <v>80</v>
      </c>
      <c r="B81">
        <v>1248</v>
      </c>
      <c r="C81">
        <v>1690.1</v>
      </c>
      <c r="D81">
        <v>73.8</v>
      </c>
      <c r="E81">
        <v>65.400000000000006</v>
      </c>
      <c r="F81">
        <v>81.2</v>
      </c>
      <c r="G81">
        <v>2</v>
      </c>
      <c r="H81">
        <v>1</v>
      </c>
      <c r="I81">
        <v>9</v>
      </c>
      <c r="J81">
        <v>12</v>
      </c>
      <c r="K81">
        <v>1068</v>
      </c>
      <c r="L81">
        <v>1080</v>
      </c>
      <c r="M81">
        <v>1.8518518518518519E-3</v>
      </c>
      <c r="N81">
        <v>9.2592592592592596E-4</v>
      </c>
      <c r="O81">
        <v>8.3333333333333332E-3</v>
      </c>
      <c r="P81">
        <v>1.1111111111111112E-2</v>
      </c>
      <c r="Q81">
        <f t="shared" si="31"/>
        <v>0.98888888888888893</v>
      </c>
      <c r="R81">
        <f t="shared" si="32"/>
        <v>3.6618833333333329</v>
      </c>
      <c r="S81">
        <f t="shared" si="33"/>
        <v>2.2378175925925925</v>
      </c>
      <c r="T81">
        <f t="shared" si="34"/>
        <v>14.36585</v>
      </c>
      <c r="U81">
        <f t="shared" si="35"/>
        <v>1671.3211111111111</v>
      </c>
      <c r="V81" s="3">
        <f t="shared" si="36"/>
        <v>1691.5866620370371</v>
      </c>
      <c r="W81">
        <f t="shared" si="37"/>
        <v>0.54616704519077164</v>
      </c>
      <c r="X81">
        <f t="shared" si="38"/>
        <v>0.44686394606517676</v>
      </c>
      <c r="Y81">
        <f t="shared" si="39"/>
        <v>0.62648572830706151</v>
      </c>
      <c r="Z81">
        <f t="shared" si="40"/>
        <v>0.63901544287320278</v>
      </c>
      <c r="AA81" s="3">
        <f t="shared" si="41"/>
        <v>0.73776888172973498</v>
      </c>
      <c r="AB81" s="3">
        <f t="shared" si="42"/>
        <v>73.7768881729735</v>
      </c>
      <c r="AC81" s="3">
        <f t="shared" si="43"/>
        <v>-2.3111827026497167E-2</v>
      </c>
      <c r="AD81" s="3">
        <f t="shared" si="44"/>
        <v>168</v>
      </c>
      <c r="AE81" s="3">
        <f t="shared" si="45"/>
        <v>0.63112636333155825</v>
      </c>
      <c r="AF81">
        <f t="shared" si="46"/>
        <v>0.51637611545309314</v>
      </c>
      <c r="AG81">
        <f t="shared" si="47"/>
        <v>0.72393906382149331</v>
      </c>
      <c r="AH81">
        <f t="shared" si="48"/>
        <v>0.73841784509792308</v>
      </c>
    </row>
    <row r="82" spans="1:34" x14ac:dyDescent="0.3">
      <c r="A82" t="s">
        <v>81</v>
      </c>
      <c r="B82">
        <v>8817</v>
      </c>
      <c r="C82">
        <v>12597.2</v>
      </c>
      <c r="D82">
        <v>70</v>
      </c>
      <c r="E82">
        <v>62.9</v>
      </c>
      <c r="F82">
        <v>76.099999999999994</v>
      </c>
      <c r="G82">
        <v>204</v>
      </c>
      <c r="H82">
        <v>60</v>
      </c>
      <c r="I82">
        <v>158</v>
      </c>
      <c r="J82">
        <v>422</v>
      </c>
      <c r="K82">
        <v>7191</v>
      </c>
      <c r="L82">
        <v>7613</v>
      </c>
      <c r="M82">
        <v>2.6796269538946538E-2</v>
      </c>
      <c r="N82">
        <v>7.8812557467489823E-3</v>
      </c>
      <c r="O82">
        <v>2.0753973466438987E-2</v>
      </c>
      <c r="P82">
        <v>5.543149875213451E-2</v>
      </c>
      <c r="Q82">
        <f t="shared" si="31"/>
        <v>0.94456850124786551</v>
      </c>
      <c r="R82">
        <f t="shared" si="32"/>
        <v>394.94282096414025</v>
      </c>
      <c r="S82">
        <f t="shared" si="33"/>
        <v>141.97290949691319</v>
      </c>
      <c r="T82">
        <f t="shared" si="34"/>
        <v>266.67079364245376</v>
      </c>
      <c r="U82">
        <f t="shared" si="35"/>
        <v>11898.918323919612</v>
      </c>
      <c r="V82" s="3">
        <f t="shared" si="36"/>
        <v>12702.50484802312</v>
      </c>
      <c r="W82">
        <f t="shared" si="37"/>
        <v>0.5165304676307122</v>
      </c>
      <c r="X82">
        <f t="shared" si="38"/>
        <v>0.42261583715240081</v>
      </c>
      <c r="Y82">
        <f t="shared" si="39"/>
        <v>0.59249083051758145</v>
      </c>
      <c r="Z82">
        <f t="shared" si="40"/>
        <v>0.60434064712793312</v>
      </c>
      <c r="AA82" s="3">
        <f t="shared" si="41"/>
        <v>0.69411506671238798</v>
      </c>
      <c r="AB82" s="3">
        <f t="shared" si="42"/>
        <v>69.411506671238797</v>
      </c>
      <c r="AC82" s="3">
        <f t="shared" si="43"/>
        <v>-0.58849332876120286</v>
      </c>
      <c r="AD82" s="3">
        <f t="shared" si="44"/>
        <v>1204</v>
      </c>
      <c r="AE82" s="3">
        <f t="shared" si="45"/>
        <v>0.59822003587284767</v>
      </c>
      <c r="AF82">
        <f t="shared" si="46"/>
        <v>0.48945275662323889</v>
      </c>
      <c r="AG82">
        <f t="shared" si="47"/>
        <v>0.68619357056003094</v>
      </c>
      <c r="AH82">
        <f t="shared" si="48"/>
        <v>0.69991744197123162</v>
      </c>
    </row>
    <row r="83" spans="1:34" x14ac:dyDescent="0.3">
      <c r="A83" t="s">
        <v>82</v>
      </c>
      <c r="B83">
        <v>4513</v>
      </c>
      <c r="C83">
        <v>7650.3</v>
      </c>
      <c r="D83">
        <v>59</v>
      </c>
      <c r="E83">
        <v>53</v>
      </c>
      <c r="F83">
        <v>64.2</v>
      </c>
      <c r="G83">
        <v>25</v>
      </c>
      <c r="H83">
        <v>14</v>
      </c>
      <c r="I83">
        <v>28</v>
      </c>
      <c r="J83">
        <v>67</v>
      </c>
      <c r="K83">
        <v>4231</v>
      </c>
      <c r="L83">
        <v>4298</v>
      </c>
      <c r="M83">
        <v>5.8166589111214514E-3</v>
      </c>
      <c r="N83">
        <v>3.2573289902280132E-3</v>
      </c>
      <c r="O83">
        <v>6.5146579804560263E-3</v>
      </c>
      <c r="P83">
        <v>1.5588645881805491E-2</v>
      </c>
      <c r="Q83">
        <f t="shared" si="31"/>
        <v>0.98441135411819447</v>
      </c>
      <c r="R83">
        <f t="shared" si="32"/>
        <v>52.064047231270358</v>
      </c>
      <c r="S83">
        <f t="shared" si="33"/>
        <v>35.634947882736157</v>
      </c>
      <c r="T83">
        <f t="shared" si="34"/>
        <v>50.835869706840391</v>
      </c>
      <c r="U83">
        <f t="shared" si="35"/>
        <v>7531.0421824104233</v>
      </c>
      <c r="V83" s="3">
        <f t="shared" si="36"/>
        <v>7669.5770472312706</v>
      </c>
      <c r="W83">
        <f t="shared" si="37"/>
        <v>0.48017780655716424</v>
      </c>
      <c r="X83">
        <f t="shared" si="38"/>
        <v>0.39287275081949802</v>
      </c>
      <c r="Y83">
        <f t="shared" si="39"/>
        <v>0.55079218987439427</v>
      </c>
      <c r="Z83">
        <f t="shared" si="40"/>
        <v>0.56180803367188215</v>
      </c>
      <c r="AA83" s="3">
        <f t="shared" si="41"/>
        <v>0.58842879759962774</v>
      </c>
      <c r="AB83" s="3">
        <f t="shared" si="42"/>
        <v>58.842879759962777</v>
      </c>
      <c r="AC83" s="3">
        <f t="shared" si="43"/>
        <v>-0.15712024003722291</v>
      </c>
      <c r="AD83" s="3">
        <f t="shared" si="44"/>
        <v>215</v>
      </c>
      <c r="AE83" s="3">
        <f t="shared" si="45"/>
        <v>0.50419786900709218</v>
      </c>
      <c r="AF83">
        <f t="shared" si="46"/>
        <v>0.41252552918762087</v>
      </c>
      <c r="AG83">
        <f t="shared" si="47"/>
        <v>0.57834461444931162</v>
      </c>
      <c r="AH83">
        <f t="shared" si="48"/>
        <v>0.58991150673829795</v>
      </c>
    </row>
    <row r="84" spans="1:34" x14ac:dyDescent="0.3">
      <c r="A84" t="s">
        <v>83</v>
      </c>
      <c r="B84">
        <v>5345</v>
      </c>
      <c r="C84">
        <v>9755.6</v>
      </c>
      <c r="D84">
        <v>54.8</v>
      </c>
      <c r="E84">
        <v>49.3</v>
      </c>
      <c r="F84">
        <v>59.6</v>
      </c>
      <c r="G84">
        <v>14</v>
      </c>
      <c r="H84">
        <v>8</v>
      </c>
      <c r="I84">
        <v>24</v>
      </c>
      <c r="J84">
        <v>46</v>
      </c>
      <c r="K84">
        <v>5011</v>
      </c>
      <c r="L84">
        <v>5057</v>
      </c>
      <c r="M84">
        <v>2.768439786434645E-3</v>
      </c>
      <c r="N84">
        <v>1.5819655922483687E-3</v>
      </c>
      <c r="O84">
        <v>4.7458967767451061E-3</v>
      </c>
      <c r="P84">
        <v>9.0963021554281188E-3</v>
      </c>
      <c r="Q84">
        <f t="shared" si="31"/>
        <v>0.99090369784457188</v>
      </c>
      <c r="R84">
        <f t="shared" si="32"/>
        <v>31.599115681233929</v>
      </c>
      <c r="S84">
        <f t="shared" si="33"/>
        <v>22.069223650385606</v>
      </c>
      <c r="T84">
        <f t="shared" si="34"/>
        <v>47.225052007118848</v>
      </c>
      <c r="U84">
        <f t="shared" si="35"/>
        <v>9666.8601146925066</v>
      </c>
      <c r="V84" s="3">
        <f t="shared" si="36"/>
        <v>9767.7535060312457</v>
      </c>
      <c r="W84">
        <f t="shared" si="37"/>
        <v>0.44305037334681852</v>
      </c>
      <c r="X84">
        <f t="shared" si="38"/>
        <v>0.36249576001103329</v>
      </c>
      <c r="Y84">
        <f t="shared" si="39"/>
        <v>0.50820484001546817</v>
      </c>
      <c r="Z84">
        <f t="shared" si="40"/>
        <v>0.51836893681577756</v>
      </c>
      <c r="AA84" s="3">
        <f t="shared" si="41"/>
        <v>0.54720873092258626</v>
      </c>
      <c r="AB84" s="3">
        <f t="shared" si="42"/>
        <v>54.720873092258628</v>
      </c>
      <c r="AC84" s="3">
        <f t="shared" si="43"/>
        <v>-7.9126907741368768E-2</v>
      </c>
      <c r="AD84" s="3">
        <f t="shared" si="44"/>
        <v>288</v>
      </c>
      <c r="AE84" s="3">
        <f t="shared" si="45"/>
        <v>0.46828242941244708</v>
      </c>
      <c r="AF84">
        <f t="shared" si="46"/>
        <v>0.38314016951927482</v>
      </c>
      <c r="AG84">
        <f t="shared" si="47"/>
        <v>0.53714749256133631</v>
      </c>
      <c r="AH84">
        <f t="shared" si="48"/>
        <v>0.54789044241256302</v>
      </c>
    </row>
    <row r="85" spans="1:34" x14ac:dyDescent="0.3">
      <c r="A85" t="s">
        <v>84</v>
      </c>
      <c r="B85">
        <v>10350</v>
      </c>
      <c r="C85">
        <v>14986.2</v>
      </c>
      <c r="D85">
        <v>69.099999999999994</v>
      </c>
      <c r="E85">
        <v>62</v>
      </c>
      <c r="F85">
        <v>75.099999999999994</v>
      </c>
      <c r="G85">
        <v>596</v>
      </c>
      <c r="H85">
        <v>1556</v>
      </c>
      <c r="I85">
        <v>625</v>
      </c>
      <c r="J85">
        <v>2777</v>
      </c>
      <c r="K85">
        <v>7441</v>
      </c>
      <c r="L85">
        <v>10218</v>
      </c>
      <c r="M85">
        <v>5.8328440007829323E-2</v>
      </c>
      <c r="N85">
        <v>0.15228028968486984</v>
      </c>
      <c r="O85">
        <v>6.1166568800156584E-2</v>
      </c>
      <c r="P85">
        <v>0.27177529849285575</v>
      </c>
      <c r="Q85">
        <f t="shared" si="31"/>
        <v>0.72822470150714425</v>
      </c>
      <c r="R85">
        <f t="shared" si="32"/>
        <v>1022.7223511450383</v>
      </c>
      <c r="S85">
        <f t="shared" si="33"/>
        <v>3263.407114503817</v>
      </c>
      <c r="T85">
        <f t="shared" si="34"/>
        <v>934.98752201996479</v>
      </c>
      <c r="U85">
        <f t="shared" si="35"/>
        <v>10913.321021726366</v>
      </c>
      <c r="V85" s="3">
        <f t="shared" si="36"/>
        <v>16134.438009395186</v>
      </c>
      <c r="W85">
        <f t="shared" si="37"/>
        <v>0.58275835991334246</v>
      </c>
      <c r="X85">
        <f t="shared" si="38"/>
        <v>0.47680229447455291</v>
      </c>
      <c r="Y85">
        <f t="shared" si="39"/>
        <v>0.66845811872412819</v>
      </c>
      <c r="Z85">
        <f t="shared" si="40"/>
        <v>0.68182728109861068</v>
      </c>
      <c r="AA85" s="3">
        <f t="shared" si="41"/>
        <v>0.64148500207897718</v>
      </c>
      <c r="AB85" s="3">
        <f t="shared" si="42"/>
        <v>64.148500207897712</v>
      </c>
      <c r="AC85" s="3">
        <f t="shared" si="43"/>
        <v>-4.9514997921022825</v>
      </c>
      <c r="AD85" s="3">
        <f t="shared" si="44"/>
        <v>132</v>
      </c>
      <c r="AE85" s="3">
        <f t="shared" si="45"/>
        <v>0.59028665346477727</v>
      </c>
      <c r="AF85">
        <f t="shared" si="46"/>
        <v>0.48296180738027233</v>
      </c>
      <c r="AG85">
        <f t="shared" si="47"/>
        <v>0.67709351426842102</v>
      </c>
      <c r="AH85">
        <f t="shared" si="48"/>
        <v>0.69063538455378948</v>
      </c>
    </row>
    <row r="86" spans="1:34" x14ac:dyDescent="0.3">
      <c r="A86" t="s">
        <v>85</v>
      </c>
      <c r="B86">
        <v>9964</v>
      </c>
      <c r="C86">
        <v>14059.2</v>
      </c>
      <c r="D86">
        <v>70.900000000000006</v>
      </c>
      <c r="E86">
        <v>63.6</v>
      </c>
      <c r="F86">
        <v>77</v>
      </c>
      <c r="G86">
        <v>1198</v>
      </c>
      <c r="H86">
        <v>970</v>
      </c>
      <c r="I86">
        <v>530</v>
      </c>
      <c r="J86">
        <v>2698</v>
      </c>
      <c r="K86">
        <v>6910</v>
      </c>
      <c r="L86">
        <v>9608</v>
      </c>
      <c r="M86">
        <v>0.12468776019983348</v>
      </c>
      <c r="N86">
        <v>0.10095753538717735</v>
      </c>
      <c r="O86">
        <v>5.5162364696086597E-2</v>
      </c>
      <c r="P86">
        <v>0.28080766028309739</v>
      </c>
      <c r="Q86">
        <f t="shared" si="31"/>
        <v>0.71919233971690255</v>
      </c>
      <c r="R86">
        <f t="shared" si="32"/>
        <v>2051.0218850957535</v>
      </c>
      <c r="S86">
        <f t="shared" si="33"/>
        <v>2029.7165195670273</v>
      </c>
      <c r="T86">
        <f t="shared" si="34"/>
        <v>791.04949208992514</v>
      </c>
      <c r="U86">
        <f t="shared" si="35"/>
        <v>10111.268942547877</v>
      </c>
      <c r="V86" s="3">
        <f t="shared" si="36"/>
        <v>14983.056839300581</v>
      </c>
      <c r="W86">
        <f t="shared" si="37"/>
        <v>0.58409908187989446</v>
      </c>
      <c r="X86">
        <f t="shared" si="38"/>
        <v>0.4778992488108228</v>
      </c>
      <c r="Y86">
        <f t="shared" si="39"/>
        <v>0.66999600568576123</v>
      </c>
      <c r="Z86">
        <f t="shared" si="40"/>
        <v>0.6833959257994765</v>
      </c>
      <c r="AA86" s="3">
        <f t="shared" si="41"/>
        <v>0.66501783360151268</v>
      </c>
      <c r="AB86" s="3">
        <f t="shared" si="42"/>
        <v>66.501783360151265</v>
      </c>
      <c r="AC86" s="3">
        <f t="shared" si="43"/>
        <v>-4.3982166398487408</v>
      </c>
      <c r="AD86" s="3">
        <f t="shared" si="44"/>
        <v>356</v>
      </c>
      <c r="AE86" s="3">
        <f t="shared" si="45"/>
        <v>0.60574138757819196</v>
      </c>
      <c r="AF86">
        <f t="shared" si="46"/>
        <v>0.49560658983670258</v>
      </c>
      <c r="AG86">
        <f t="shared" si="47"/>
        <v>0.69482100339851427</v>
      </c>
      <c r="AH86">
        <f t="shared" si="48"/>
        <v>0.70871742346648459</v>
      </c>
    </row>
    <row r="87" spans="1:34" x14ac:dyDescent="0.3">
      <c r="A87" t="s">
        <v>86</v>
      </c>
      <c r="B87">
        <v>2190</v>
      </c>
      <c r="C87">
        <v>3045.6</v>
      </c>
      <c r="D87">
        <v>71.900000000000006</v>
      </c>
      <c r="E87">
        <v>64</v>
      </c>
      <c r="F87">
        <v>78.7</v>
      </c>
      <c r="G87">
        <v>5</v>
      </c>
      <c r="H87">
        <v>1</v>
      </c>
      <c r="I87">
        <v>6</v>
      </c>
      <c r="J87">
        <v>12</v>
      </c>
      <c r="K87">
        <v>2004</v>
      </c>
      <c r="L87">
        <v>2016</v>
      </c>
      <c r="M87">
        <v>2.48015873015873E-3</v>
      </c>
      <c r="N87">
        <v>4.96031746031746E-4</v>
      </c>
      <c r="O87">
        <v>2.976190476190476E-3</v>
      </c>
      <c r="P87">
        <v>5.9523809523809521E-3</v>
      </c>
      <c r="Q87">
        <f t="shared" si="31"/>
        <v>0.99404761904761907</v>
      </c>
      <c r="R87">
        <f t="shared" si="32"/>
        <v>8.8376785714285706</v>
      </c>
      <c r="S87">
        <f t="shared" si="33"/>
        <v>2.1603214285714283</v>
      </c>
      <c r="T87">
        <f t="shared" si="34"/>
        <v>9.2455714285714272</v>
      </c>
      <c r="U87">
        <f t="shared" si="35"/>
        <v>3027.4714285714285</v>
      </c>
      <c r="V87" s="3">
        <f t="shared" si="36"/>
        <v>3047.7150000000001</v>
      </c>
      <c r="W87">
        <f t="shared" si="37"/>
        <v>0.56575943100765802</v>
      </c>
      <c r="X87">
        <f t="shared" si="38"/>
        <v>0.46289407991535658</v>
      </c>
      <c r="Y87">
        <f t="shared" si="39"/>
        <v>0.64895934733231364</v>
      </c>
      <c r="Z87">
        <f t="shared" si="40"/>
        <v>0.66193853427895977</v>
      </c>
      <c r="AA87" s="3">
        <f t="shared" si="41"/>
        <v>0.71857112623719732</v>
      </c>
      <c r="AB87" s="3">
        <f t="shared" si="42"/>
        <v>71.857112623719729</v>
      </c>
      <c r="AC87" s="3">
        <f t="shared" si="43"/>
        <v>-4.2887376280276612E-2</v>
      </c>
      <c r="AD87" s="3">
        <f t="shared" si="44"/>
        <v>174</v>
      </c>
      <c r="AE87" s="3">
        <f t="shared" si="45"/>
        <v>0.61458985808867606</v>
      </c>
      <c r="AF87">
        <f t="shared" si="46"/>
        <v>0.50284624752709861</v>
      </c>
      <c r="AG87">
        <f t="shared" si="47"/>
        <v>0.70497071957230495</v>
      </c>
      <c r="AH87">
        <f t="shared" si="48"/>
        <v>0.71907013396375097</v>
      </c>
    </row>
    <row r="88" spans="1:34" x14ac:dyDescent="0.3">
      <c r="A88" t="s">
        <v>87</v>
      </c>
      <c r="B88">
        <v>2601</v>
      </c>
      <c r="C88">
        <v>3705.9</v>
      </c>
      <c r="D88">
        <v>70.2</v>
      </c>
      <c r="E88">
        <v>62.7</v>
      </c>
      <c r="F88">
        <v>76.7</v>
      </c>
      <c r="G88">
        <v>26</v>
      </c>
      <c r="H88">
        <v>6</v>
      </c>
      <c r="I88">
        <v>14</v>
      </c>
      <c r="J88">
        <v>46</v>
      </c>
      <c r="K88">
        <v>2381</v>
      </c>
      <c r="L88">
        <v>2427</v>
      </c>
      <c r="M88">
        <v>1.0712814173877214E-2</v>
      </c>
      <c r="N88">
        <v>2.472187886279357E-3</v>
      </c>
      <c r="O88">
        <v>5.7684384013185E-3</v>
      </c>
      <c r="P88">
        <v>1.8953440461475072E-2</v>
      </c>
      <c r="Q88">
        <f t="shared" si="31"/>
        <v>0.98104655953852493</v>
      </c>
      <c r="R88">
        <f t="shared" si="32"/>
        <v>46.449723114956733</v>
      </c>
      <c r="S88">
        <f t="shared" si="33"/>
        <v>13.101203955500617</v>
      </c>
      <c r="T88">
        <f t="shared" si="34"/>
        <v>21.804800988875154</v>
      </c>
      <c r="U88">
        <f t="shared" si="35"/>
        <v>3635.6604449938195</v>
      </c>
      <c r="V88" s="3">
        <f t="shared" si="36"/>
        <v>3717.0161730531522</v>
      </c>
      <c r="W88">
        <f t="shared" si="37"/>
        <v>0.559744994295306</v>
      </c>
      <c r="X88">
        <f t="shared" si="38"/>
        <v>0.4579731771507049</v>
      </c>
      <c r="Y88">
        <f t="shared" si="39"/>
        <v>0.64206043463285101</v>
      </c>
      <c r="Z88">
        <f t="shared" si="40"/>
        <v>0.65490164332550793</v>
      </c>
      <c r="AA88" s="3">
        <f t="shared" si="41"/>
        <v>0.69975482454345683</v>
      </c>
      <c r="AB88" s="3">
        <f t="shared" si="42"/>
        <v>69.975482454345681</v>
      </c>
      <c r="AC88" s="3">
        <f t="shared" si="43"/>
        <v>-0.22451754565432225</v>
      </c>
      <c r="AD88" s="3">
        <f t="shared" si="44"/>
        <v>174</v>
      </c>
      <c r="AE88" s="3">
        <f t="shared" si="45"/>
        <v>0.59987504333007458</v>
      </c>
      <c r="AF88">
        <f t="shared" si="46"/>
        <v>0.49080685363369736</v>
      </c>
      <c r="AG88">
        <f t="shared" si="47"/>
        <v>0.68809196146685014</v>
      </c>
      <c r="AH88">
        <f t="shared" si="48"/>
        <v>0.70185380069618708</v>
      </c>
    </row>
    <row r="89" spans="1:34" x14ac:dyDescent="0.3">
      <c r="A89" t="s">
        <v>88</v>
      </c>
      <c r="B89">
        <v>2593</v>
      </c>
      <c r="C89">
        <v>3195.6</v>
      </c>
      <c r="D89">
        <v>81.099999999999994</v>
      </c>
      <c r="E89">
        <v>72.400000000000006</v>
      </c>
      <c r="F89">
        <v>88.6</v>
      </c>
      <c r="G89">
        <v>36</v>
      </c>
      <c r="H89">
        <v>0</v>
      </c>
      <c r="I89">
        <v>8</v>
      </c>
      <c r="J89">
        <v>44</v>
      </c>
      <c r="K89">
        <v>1922</v>
      </c>
      <c r="L89">
        <v>1966</v>
      </c>
      <c r="M89">
        <v>1.8311291963377416E-2</v>
      </c>
      <c r="N89">
        <v>0</v>
      </c>
      <c r="O89">
        <v>4.0691759918616479E-3</v>
      </c>
      <c r="P89">
        <v>2.2380467955239063E-2</v>
      </c>
      <c r="Q89">
        <f t="shared" si="31"/>
        <v>0.97761953204476093</v>
      </c>
      <c r="R89">
        <f t="shared" si="32"/>
        <v>68.463210579857574</v>
      </c>
      <c r="S89">
        <f t="shared" si="33"/>
        <v>0</v>
      </c>
      <c r="T89">
        <f t="shared" si="34"/>
        <v>13.263527975584944</v>
      </c>
      <c r="U89">
        <f t="shared" si="35"/>
        <v>3124.080976602238</v>
      </c>
      <c r="V89" s="3">
        <f t="shared" si="36"/>
        <v>3205.8077151576804</v>
      </c>
      <c r="W89">
        <f t="shared" si="37"/>
        <v>0.52582985365561408</v>
      </c>
      <c r="X89" t="e">
        <f t="shared" si="38"/>
        <v>#DIV/0!</v>
      </c>
      <c r="Y89">
        <f t="shared" si="39"/>
        <v>0.60315777331085141</v>
      </c>
      <c r="Z89">
        <f t="shared" si="40"/>
        <v>0.61522092877706847</v>
      </c>
      <c r="AA89" s="3">
        <f t="shared" si="41"/>
        <v>0.80884451919551925</v>
      </c>
      <c r="AB89" s="3">
        <f t="shared" si="42"/>
        <v>80.884451919551921</v>
      </c>
      <c r="AC89" s="3">
        <f t="shared" si="43"/>
        <v>-0.21554808044807316</v>
      </c>
      <c r="AD89" s="3">
        <f t="shared" si="44"/>
        <v>627</v>
      </c>
      <c r="AE89" s="3">
        <f t="shared" si="45"/>
        <v>0.69352838785809123</v>
      </c>
      <c r="AF89" t="e">
        <f t="shared" si="46"/>
        <v>#DIV/0!</v>
      </c>
      <c r="AG89">
        <f t="shared" si="47"/>
        <v>0.7955178566607517</v>
      </c>
      <c r="AH89">
        <f t="shared" si="48"/>
        <v>0.81142821379396679</v>
      </c>
    </row>
    <row r="90" spans="1:34" x14ac:dyDescent="0.3">
      <c r="A90" t="s">
        <v>89</v>
      </c>
      <c r="B90">
        <v>4438</v>
      </c>
      <c r="C90">
        <v>6129.3</v>
      </c>
      <c r="D90">
        <v>72.400000000000006</v>
      </c>
      <c r="E90">
        <v>64.900000000000006</v>
      </c>
      <c r="F90">
        <v>78.8</v>
      </c>
      <c r="G90">
        <v>103</v>
      </c>
      <c r="H90">
        <v>36</v>
      </c>
      <c r="I90">
        <v>43</v>
      </c>
      <c r="J90">
        <v>182</v>
      </c>
      <c r="K90">
        <v>2058</v>
      </c>
      <c r="L90">
        <v>2240</v>
      </c>
      <c r="M90">
        <v>4.598214285714286E-2</v>
      </c>
      <c r="N90">
        <v>1.607142857142857E-2</v>
      </c>
      <c r="O90">
        <v>1.9196428571428573E-2</v>
      </c>
      <c r="P90">
        <v>8.1250000000000003E-2</v>
      </c>
      <c r="Q90">
        <f t="shared" si="31"/>
        <v>0.91874999999999996</v>
      </c>
      <c r="R90">
        <f t="shared" si="32"/>
        <v>329.75086741071431</v>
      </c>
      <c r="S90">
        <f t="shared" si="33"/>
        <v>140.86444821428569</v>
      </c>
      <c r="T90">
        <f t="shared" si="34"/>
        <v>120.0138830357143</v>
      </c>
      <c r="U90">
        <f t="shared" si="35"/>
        <v>5631.2943749999995</v>
      </c>
      <c r="V90" s="3">
        <f t="shared" si="36"/>
        <v>6221.9235736607134</v>
      </c>
      <c r="W90">
        <f t="shared" si="37"/>
        <v>0.31235702519535907</v>
      </c>
      <c r="X90">
        <f t="shared" si="38"/>
        <v>0.25556483879620295</v>
      </c>
      <c r="Y90">
        <f t="shared" si="39"/>
        <v>0.35829188184173538</v>
      </c>
      <c r="Z90">
        <f t="shared" si="40"/>
        <v>0.3654577194785702</v>
      </c>
      <c r="AA90" s="3">
        <f t="shared" si="41"/>
        <v>0.71328423556782306</v>
      </c>
      <c r="AB90" s="3">
        <f t="shared" si="42"/>
        <v>71.328423556782312</v>
      </c>
      <c r="AC90" s="3">
        <f t="shared" si="43"/>
        <v>-1.071576443217694</v>
      </c>
      <c r="AD90" s="3">
        <f t="shared" si="44"/>
        <v>2198</v>
      </c>
      <c r="AE90" s="3">
        <f t="shared" si="45"/>
        <v>0.61885735616830528</v>
      </c>
      <c r="AF90">
        <f t="shared" si="46"/>
        <v>0.50633783686497702</v>
      </c>
      <c r="AG90">
        <f t="shared" si="47"/>
        <v>0.7098657908989382</v>
      </c>
      <c r="AH90">
        <f t="shared" si="48"/>
        <v>0.7240631067169172</v>
      </c>
    </row>
    <row r="91" spans="1:34" x14ac:dyDescent="0.3">
      <c r="A91" t="s">
        <v>90</v>
      </c>
      <c r="B91">
        <v>1306</v>
      </c>
      <c r="C91">
        <v>1786.3</v>
      </c>
      <c r="D91">
        <v>73.099999999999994</v>
      </c>
      <c r="E91">
        <v>64.8</v>
      </c>
      <c r="F91">
        <v>80.400000000000006</v>
      </c>
      <c r="G91">
        <v>12</v>
      </c>
      <c r="H91">
        <v>1</v>
      </c>
      <c r="I91">
        <v>2</v>
      </c>
      <c r="J91">
        <v>15</v>
      </c>
      <c r="K91">
        <v>1310</v>
      </c>
      <c r="L91">
        <v>1325</v>
      </c>
      <c r="M91">
        <v>9.0566037735849061E-3</v>
      </c>
      <c r="N91">
        <v>7.5471698113207543E-4</v>
      </c>
      <c r="O91">
        <v>1.5094339622641509E-3</v>
      </c>
      <c r="P91">
        <v>1.1320754716981131E-2</v>
      </c>
      <c r="Q91">
        <f t="shared" si="31"/>
        <v>0.98867924528301887</v>
      </c>
      <c r="R91">
        <f t="shared" si="32"/>
        <v>18.928039245283017</v>
      </c>
      <c r="S91">
        <f t="shared" si="33"/>
        <v>1.9278558490566033</v>
      </c>
      <c r="T91">
        <f t="shared" si="34"/>
        <v>2.7502279245283017</v>
      </c>
      <c r="U91">
        <f t="shared" si="35"/>
        <v>1766.0777358490566</v>
      </c>
      <c r="V91" s="3">
        <f t="shared" si="36"/>
        <v>1789.6838588679245</v>
      </c>
      <c r="W91">
        <f t="shared" si="37"/>
        <v>0.63398008871893441</v>
      </c>
      <c r="X91">
        <f t="shared" si="38"/>
        <v>0.51871098167912821</v>
      </c>
      <c r="Y91">
        <f t="shared" si="39"/>
        <v>0.72721245470701301</v>
      </c>
      <c r="Z91">
        <f t="shared" si="40"/>
        <v>0.74175670380115322</v>
      </c>
      <c r="AA91" s="3">
        <f t="shared" si="41"/>
        <v>0.72973782130779141</v>
      </c>
      <c r="AB91" s="3">
        <f t="shared" si="42"/>
        <v>72.973782130779142</v>
      </c>
      <c r="AC91" s="3">
        <f t="shared" si="43"/>
        <v>-0.12621786922085221</v>
      </c>
      <c r="AD91" s="3">
        <f t="shared" si="44"/>
        <v>-19</v>
      </c>
      <c r="AE91" s="3">
        <f t="shared" si="45"/>
        <v>0.62488905348447421</v>
      </c>
      <c r="AF91">
        <f t="shared" si="46"/>
        <v>0.51127286194184263</v>
      </c>
      <c r="AG91">
        <f t="shared" si="47"/>
        <v>0.71678450252630865</v>
      </c>
      <c r="AH91">
        <f t="shared" si="48"/>
        <v>0.73112019257683492</v>
      </c>
    </row>
    <row r="92" spans="1:34" x14ac:dyDescent="0.3">
      <c r="A92" t="s">
        <v>91</v>
      </c>
      <c r="B92">
        <v>1146</v>
      </c>
      <c r="C92">
        <v>1878.7</v>
      </c>
      <c r="D92">
        <v>61</v>
      </c>
      <c r="E92">
        <v>54</v>
      </c>
      <c r="F92">
        <v>67.099999999999994</v>
      </c>
      <c r="G92">
        <v>26</v>
      </c>
      <c r="H92">
        <v>8</v>
      </c>
      <c r="I92">
        <v>10</v>
      </c>
      <c r="J92">
        <v>44</v>
      </c>
      <c r="K92">
        <v>997</v>
      </c>
      <c r="L92">
        <v>1041</v>
      </c>
      <c r="M92">
        <v>2.4975984630163303E-2</v>
      </c>
      <c r="N92">
        <v>7.684918347742555E-3</v>
      </c>
      <c r="O92">
        <v>9.6061479346781949E-3</v>
      </c>
      <c r="P92">
        <v>4.226705091258405E-2</v>
      </c>
      <c r="Q92">
        <f t="shared" si="31"/>
        <v>0.95773294908741591</v>
      </c>
      <c r="R92">
        <f t="shared" si="32"/>
        <v>54.899187319884717</v>
      </c>
      <c r="S92">
        <f t="shared" si="33"/>
        <v>20.645848222862629</v>
      </c>
      <c r="T92">
        <f t="shared" si="34"/>
        <v>18.408011527377525</v>
      </c>
      <c r="U92">
        <f t="shared" si="35"/>
        <v>1799.2928914505283</v>
      </c>
      <c r="V92" s="3">
        <f t="shared" si="36"/>
        <v>1893.2459385206532</v>
      </c>
      <c r="W92">
        <f t="shared" si="37"/>
        <v>0.47359535303326228</v>
      </c>
      <c r="X92">
        <f t="shared" si="38"/>
        <v>0.38748710702721462</v>
      </c>
      <c r="Y92">
        <f t="shared" si="39"/>
        <v>0.54324172847933005</v>
      </c>
      <c r="Z92">
        <f t="shared" si="40"/>
        <v>0.55410656304891681</v>
      </c>
      <c r="AA92" s="3">
        <f t="shared" si="41"/>
        <v>0.60530963076855338</v>
      </c>
      <c r="AB92" s="3">
        <f t="shared" si="42"/>
        <v>60.530963076855336</v>
      </c>
      <c r="AC92" s="3">
        <f t="shared" si="43"/>
        <v>-0.46903692314466383</v>
      </c>
      <c r="AD92" s="3">
        <f t="shared" si="44"/>
        <v>105</v>
      </c>
      <c r="AE92" s="3">
        <f t="shared" si="45"/>
        <v>0.52136433676860572</v>
      </c>
      <c r="AF92">
        <f t="shared" si="46"/>
        <v>0.4265708209924956</v>
      </c>
      <c r="AG92">
        <f t="shared" si="47"/>
        <v>0.59803556276398873</v>
      </c>
      <c r="AH92">
        <f t="shared" si="48"/>
        <v>0.6099962740192687</v>
      </c>
    </row>
    <row r="93" spans="1:34" x14ac:dyDescent="0.3">
      <c r="A93" t="s">
        <v>92</v>
      </c>
      <c r="B93">
        <v>2477</v>
      </c>
      <c r="C93">
        <v>3423.3</v>
      </c>
      <c r="D93">
        <v>72.400000000000006</v>
      </c>
      <c r="E93">
        <v>64.7</v>
      </c>
      <c r="F93">
        <v>79</v>
      </c>
      <c r="G93">
        <v>17</v>
      </c>
      <c r="H93">
        <v>6</v>
      </c>
      <c r="I93">
        <v>12</v>
      </c>
      <c r="J93">
        <v>35</v>
      </c>
      <c r="K93">
        <v>2476</v>
      </c>
      <c r="L93">
        <v>2511</v>
      </c>
      <c r="M93">
        <v>6.7702110712863405E-3</v>
      </c>
      <c r="N93">
        <v>2.3894862604540022E-3</v>
      </c>
      <c r="O93">
        <v>4.7789725209080045E-3</v>
      </c>
      <c r="P93">
        <v>1.3938669852648347E-2</v>
      </c>
      <c r="Q93">
        <f t="shared" si="31"/>
        <v>0.98606133014735164</v>
      </c>
      <c r="R93">
        <f t="shared" si="32"/>
        <v>27.116462365591396</v>
      </c>
      <c r="S93">
        <f t="shared" si="33"/>
        <v>11.697297491039425</v>
      </c>
      <c r="T93">
        <f t="shared" si="34"/>
        <v>16.687053763440858</v>
      </c>
      <c r="U93">
        <f t="shared" si="35"/>
        <v>3375.5837514934292</v>
      </c>
      <c r="V93" s="3">
        <f t="shared" si="36"/>
        <v>3431.084565113501</v>
      </c>
      <c r="W93">
        <f t="shared" si="37"/>
        <v>0.62692543631988029</v>
      </c>
      <c r="X93">
        <f t="shared" si="38"/>
        <v>0.51293899335262938</v>
      </c>
      <c r="Y93">
        <f t="shared" si="39"/>
        <v>0.7191203534257451</v>
      </c>
      <c r="Z93">
        <f t="shared" si="40"/>
        <v>0.73350276049425989</v>
      </c>
      <c r="AA93" s="3">
        <f t="shared" si="41"/>
        <v>0.72192916058834022</v>
      </c>
      <c r="AB93" s="3">
        <f t="shared" si="42"/>
        <v>72.192916058834015</v>
      </c>
      <c r="AC93" s="3">
        <f t="shared" si="43"/>
        <v>-0.20708394116599038</v>
      </c>
      <c r="AD93" s="3">
        <f t="shared" si="44"/>
        <v>-34</v>
      </c>
      <c r="AE93" s="3">
        <f t="shared" si="45"/>
        <v>0.61843660126019251</v>
      </c>
      <c r="AF93">
        <f t="shared" si="46"/>
        <v>0.50599358284924856</v>
      </c>
      <c r="AG93">
        <f t="shared" si="47"/>
        <v>0.70938316026904447</v>
      </c>
      <c r="AH93">
        <f t="shared" si="48"/>
        <v>0.72357082347442525</v>
      </c>
    </row>
    <row r="94" spans="1:34" x14ac:dyDescent="0.3">
      <c r="A94" t="s">
        <v>93</v>
      </c>
      <c r="B94">
        <v>2103</v>
      </c>
      <c r="C94">
        <v>3086.1</v>
      </c>
      <c r="D94">
        <v>68.099999999999994</v>
      </c>
      <c r="E94">
        <v>60.8</v>
      </c>
      <c r="F94">
        <v>74.5</v>
      </c>
      <c r="G94">
        <v>12</v>
      </c>
      <c r="H94">
        <v>8</v>
      </c>
      <c r="I94">
        <v>20</v>
      </c>
      <c r="J94">
        <v>40</v>
      </c>
      <c r="K94">
        <v>2029</v>
      </c>
      <c r="L94">
        <v>2069</v>
      </c>
      <c r="M94">
        <v>5.7999033349444172E-3</v>
      </c>
      <c r="N94">
        <v>3.8666022232962784E-3</v>
      </c>
      <c r="O94">
        <v>9.6665055582406956E-3</v>
      </c>
      <c r="P94">
        <v>1.9333011116481391E-2</v>
      </c>
      <c r="Q94">
        <f t="shared" si="31"/>
        <v>0.98066698888351855</v>
      </c>
      <c r="R94">
        <f t="shared" si="32"/>
        <v>20.941925567907198</v>
      </c>
      <c r="S94">
        <f t="shared" si="33"/>
        <v>17.063791203479941</v>
      </c>
      <c r="T94">
        <f t="shared" si="34"/>
        <v>30.428438859352344</v>
      </c>
      <c r="U94">
        <f t="shared" si="35"/>
        <v>3026.4363943934263</v>
      </c>
      <c r="V94" s="3">
        <f t="shared" si="36"/>
        <v>3094.8705500241658</v>
      </c>
      <c r="W94">
        <f t="shared" si="37"/>
        <v>0.57301321032243568</v>
      </c>
      <c r="X94">
        <f t="shared" si="38"/>
        <v>0.46882899026381097</v>
      </c>
      <c r="Y94">
        <f t="shared" si="39"/>
        <v>0.65727985889926432</v>
      </c>
      <c r="Z94">
        <f t="shared" si="40"/>
        <v>0.67042545607724968</v>
      </c>
      <c r="AA94" s="3">
        <f t="shared" si="41"/>
        <v>0.67951145807490365</v>
      </c>
      <c r="AB94" s="3">
        <f t="shared" si="42"/>
        <v>67.951145807490363</v>
      </c>
      <c r="AC94" s="3">
        <f t="shared" si="43"/>
        <v>-0.14885419250963139</v>
      </c>
      <c r="AD94" s="3">
        <f t="shared" si="44"/>
        <v>34</v>
      </c>
      <c r="AE94" s="3">
        <f t="shared" si="45"/>
        <v>0.58242957047273181</v>
      </c>
      <c r="AF94">
        <f t="shared" si="46"/>
        <v>0.47653328493223512</v>
      </c>
      <c r="AG94">
        <f t="shared" si="47"/>
        <v>0.66808097789519238</v>
      </c>
      <c r="AH94">
        <f t="shared" si="48"/>
        <v>0.68144259745309621</v>
      </c>
    </row>
    <row r="95" spans="1:34" x14ac:dyDescent="0.3">
      <c r="A95" t="s">
        <v>94</v>
      </c>
      <c r="B95">
        <v>1397</v>
      </c>
      <c r="C95">
        <v>2312.9</v>
      </c>
      <c r="D95">
        <v>60.4</v>
      </c>
      <c r="E95">
        <v>53.7</v>
      </c>
      <c r="F95">
        <v>66.400000000000006</v>
      </c>
      <c r="G95">
        <v>13</v>
      </c>
      <c r="H95">
        <v>5</v>
      </c>
      <c r="I95">
        <v>8</v>
      </c>
      <c r="J95">
        <v>26</v>
      </c>
      <c r="K95">
        <v>1363</v>
      </c>
      <c r="L95">
        <v>1389</v>
      </c>
      <c r="M95">
        <v>9.3592512598992088E-3</v>
      </c>
      <c r="N95">
        <v>3.599712023038157E-3</v>
      </c>
      <c r="O95">
        <v>5.7595392368610509E-3</v>
      </c>
      <c r="P95">
        <v>1.8718502519798418E-2</v>
      </c>
      <c r="Q95">
        <f t="shared" si="31"/>
        <v>0.98128149748020155</v>
      </c>
      <c r="R95">
        <f t="shared" si="32"/>
        <v>25.327004319654431</v>
      </c>
      <c r="S95">
        <f t="shared" si="33"/>
        <v>11.905856731461483</v>
      </c>
      <c r="T95">
        <f t="shared" si="34"/>
        <v>13.587663066954644</v>
      </c>
      <c r="U95">
        <f t="shared" si="35"/>
        <v>2269.605975521958</v>
      </c>
      <c r="V95" s="3">
        <f t="shared" si="36"/>
        <v>2320.4264996400284</v>
      </c>
      <c r="W95">
        <f t="shared" si="37"/>
        <v>0.51328612874723811</v>
      </c>
      <c r="X95">
        <f t="shared" si="38"/>
        <v>0.41996137806592215</v>
      </c>
      <c r="Y95">
        <f t="shared" si="39"/>
        <v>0.58876938297477321</v>
      </c>
      <c r="Z95">
        <f t="shared" si="40"/>
        <v>0.6005447706342687</v>
      </c>
      <c r="AA95" s="3">
        <f t="shared" si="41"/>
        <v>0.60204449493087542</v>
      </c>
      <c r="AB95" s="3">
        <f t="shared" si="42"/>
        <v>60.204449493087544</v>
      </c>
      <c r="AC95" s="3">
        <f t="shared" si="43"/>
        <v>-0.19555050691245413</v>
      </c>
      <c r="AD95" s="3">
        <f t="shared" si="44"/>
        <v>8</v>
      </c>
      <c r="AE95" s="3">
        <f t="shared" si="45"/>
        <v>0.51624242034549439</v>
      </c>
      <c r="AF95">
        <f t="shared" si="46"/>
        <v>0.42238016210085899</v>
      </c>
      <c r="AG95">
        <f t="shared" si="47"/>
        <v>0.59216042333747887</v>
      </c>
      <c r="AH95">
        <f t="shared" si="48"/>
        <v>0.60400363180422856</v>
      </c>
    </row>
    <row r="96" spans="1:34" x14ac:dyDescent="0.3">
      <c r="A96" t="s">
        <v>95</v>
      </c>
      <c r="B96">
        <v>2791</v>
      </c>
      <c r="C96">
        <v>3185.2</v>
      </c>
      <c r="D96">
        <v>87.6</v>
      </c>
      <c r="E96">
        <v>78.400000000000006</v>
      </c>
      <c r="F96">
        <v>95.6</v>
      </c>
      <c r="G96">
        <v>59</v>
      </c>
      <c r="H96">
        <v>13</v>
      </c>
      <c r="I96">
        <v>22</v>
      </c>
      <c r="J96">
        <v>94</v>
      </c>
      <c r="K96">
        <v>2766</v>
      </c>
      <c r="L96">
        <v>2860</v>
      </c>
      <c r="M96">
        <v>2.062937062937063E-2</v>
      </c>
      <c r="N96">
        <v>4.5454545454545452E-3</v>
      </c>
      <c r="O96">
        <v>7.6923076923076927E-3</v>
      </c>
      <c r="P96">
        <v>3.2867132867132866E-2</v>
      </c>
      <c r="Q96">
        <f t="shared" si="31"/>
        <v>0.96713286713286717</v>
      </c>
      <c r="R96">
        <f t="shared" si="32"/>
        <v>76.879145454545451</v>
      </c>
      <c r="S96">
        <f t="shared" si="33"/>
        <v>20.703799999999998</v>
      </c>
      <c r="T96">
        <f t="shared" si="34"/>
        <v>24.991569230769233</v>
      </c>
      <c r="U96">
        <f t="shared" si="35"/>
        <v>3080.5116083916082</v>
      </c>
      <c r="V96" s="3">
        <f t="shared" si="36"/>
        <v>3203.0861230769228</v>
      </c>
      <c r="W96">
        <f t="shared" si="37"/>
        <v>0.76743829098469307</v>
      </c>
      <c r="X96">
        <f t="shared" si="38"/>
        <v>0.62790405626020351</v>
      </c>
      <c r="Y96">
        <f t="shared" si="39"/>
        <v>0.88029686318832434</v>
      </c>
      <c r="Z96">
        <f t="shared" si="40"/>
        <v>0.89790280045209092</v>
      </c>
      <c r="AA96" s="3">
        <f t="shared" si="41"/>
        <v>0.87134716106819254</v>
      </c>
      <c r="AB96" s="3">
        <f t="shared" si="42"/>
        <v>87.134716106819255</v>
      </c>
      <c r="AC96" s="3">
        <f t="shared" si="43"/>
        <v>-0.46528389318073948</v>
      </c>
      <c r="AD96" s="3">
        <f t="shared" si="44"/>
        <v>-69</v>
      </c>
      <c r="AE96" s="3">
        <f t="shared" si="45"/>
        <v>0.74892317137702047</v>
      </c>
      <c r="AF96">
        <f t="shared" si="46"/>
        <v>0.61275532203574401</v>
      </c>
      <c r="AG96">
        <f t="shared" si="47"/>
        <v>0.85905893187364102</v>
      </c>
      <c r="AH96">
        <f t="shared" si="48"/>
        <v>0.87624011051111395</v>
      </c>
    </row>
    <row r="97" spans="1:34" x14ac:dyDescent="0.3">
      <c r="A97" t="s">
        <v>96</v>
      </c>
      <c r="B97">
        <v>3589</v>
      </c>
      <c r="C97">
        <v>6224.9</v>
      </c>
      <c r="D97">
        <v>57.7</v>
      </c>
      <c r="E97">
        <v>51.7</v>
      </c>
      <c r="F97">
        <v>62.8</v>
      </c>
      <c r="G97">
        <v>19</v>
      </c>
      <c r="H97">
        <v>3</v>
      </c>
      <c r="I97">
        <v>11</v>
      </c>
      <c r="J97">
        <v>33</v>
      </c>
      <c r="K97">
        <v>2064</v>
      </c>
      <c r="L97">
        <v>2097</v>
      </c>
      <c r="M97">
        <v>9.0605627086313787E-3</v>
      </c>
      <c r="N97">
        <v>1.4306151645207439E-3</v>
      </c>
      <c r="O97">
        <v>5.2455889365760613E-3</v>
      </c>
      <c r="P97">
        <v>1.5736766809728183E-2</v>
      </c>
      <c r="Q97">
        <f t="shared" si="31"/>
        <v>0.98426323319027187</v>
      </c>
      <c r="R97">
        <f t="shared" si="32"/>
        <v>65.989283261802569</v>
      </c>
      <c r="S97">
        <f t="shared" si="33"/>
        <v>12.734773962804002</v>
      </c>
      <c r="T97">
        <f t="shared" si="34"/>
        <v>33.306331902718171</v>
      </c>
      <c r="U97">
        <f t="shared" si="35"/>
        <v>6126.9402002861234</v>
      </c>
      <c r="V97" s="3">
        <f t="shared" si="36"/>
        <v>6238.9705894134486</v>
      </c>
      <c r="W97">
        <f t="shared" si="37"/>
        <v>0.28792553973681384</v>
      </c>
      <c r="X97">
        <f t="shared" si="38"/>
        <v>0.23557544160284774</v>
      </c>
      <c r="Y97">
        <f t="shared" si="39"/>
        <v>0.33026753087458055</v>
      </c>
      <c r="Z97">
        <f t="shared" si="40"/>
        <v>0.33687288149207212</v>
      </c>
      <c r="AA97" s="3">
        <f t="shared" si="41"/>
        <v>0.57525515604929578</v>
      </c>
      <c r="AB97" s="3">
        <f t="shared" si="42"/>
        <v>57.525515604929581</v>
      </c>
      <c r="AC97" s="3">
        <f t="shared" si="43"/>
        <v>-0.17448439507042224</v>
      </c>
      <c r="AD97" s="3">
        <f t="shared" si="44"/>
        <v>1492</v>
      </c>
      <c r="AE97" s="3">
        <f t="shared" si="45"/>
        <v>0.49278243305456604</v>
      </c>
      <c r="AF97">
        <f t="shared" si="46"/>
        <v>0.403185627044645</v>
      </c>
      <c r="AG97">
        <f t="shared" si="47"/>
        <v>0.56525043791553153</v>
      </c>
      <c r="AH97">
        <f t="shared" si="48"/>
        <v>0.57655544667384218</v>
      </c>
    </row>
    <row r="98" spans="1:34" x14ac:dyDescent="0.3">
      <c r="A98" t="s">
        <v>97</v>
      </c>
      <c r="B98">
        <v>3577</v>
      </c>
      <c r="C98">
        <v>5405.6</v>
      </c>
      <c r="D98">
        <v>66.2</v>
      </c>
      <c r="E98">
        <v>59.4</v>
      </c>
      <c r="F98">
        <v>72.2</v>
      </c>
      <c r="G98">
        <v>24</v>
      </c>
      <c r="H98">
        <v>5</v>
      </c>
      <c r="I98">
        <v>44</v>
      </c>
      <c r="J98">
        <v>73</v>
      </c>
      <c r="K98">
        <v>2978</v>
      </c>
      <c r="L98">
        <v>3051</v>
      </c>
      <c r="M98">
        <v>7.8662733529990172E-3</v>
      </c>
      <c r="N98">
        <v>1.6388069485414618E-3</v>
      </c>
      <c r="O98">
        <v>1.4421501147164863E-2</v>
      </c>
      <c r="P98">
        <v>2.3926581448705343E-2</v>
      </c>
      <c r="Q98">
        <f t="shared" si="31"/>
        <v>0.9760734185512947</v>
      </c>
      <c r="R98">
        <f t="shared" si="32"/>
        <v>49.750654867256642</v>
      </c>
      <c r="S98">
        <f t="shared" si="33"/>
        <v>12.667990822681089</v>
      </c>
      <c r="T98">
        <f t="shared" si="34"/>
        <v>79.516003933136673</v>
      </c>
      <c r="U98">
        <f t="shared" si="35"/>
        <v>5276.2624713208788</v>
      </c>
      <c r="V98" s="3">
        <f t="shared" si="36"/>
        <v>5418.1971209439535</v>
      </c>
      <c r="W98">
        <f t="shared" si="37"/>
        <v>0.48240571031750545</v>
      </c>
      <c r="X98">
        <f t="shared" si="38"/>
        <v>0.3946955811688681</v>
      </c>
      <c r="Y98">
        <f t="shared" si="39"/>
        <v>0.55334772654066811</v>
      </c>
      <c r="Z98">
        <f t="shared" si="40"/>
        <v>0.56441468107148141</v>
      </c>
      <c r="AA98" s="3">
        <f t="shared" si="41"/>
        <v>0.66018269918109185</v>
      </c>
      <c r="AB98" s="3">
        <f t="shared" si="42"/>
        <v>66.018269918109183</v>
      </c>
      <c r="AC98" s="3">
        <f t="shared" si="43"/>
        <v>-0.18173008189081941</v>
      </c>
      <c r="AD98" s="3">
        <f t="shared" si="44"/>
        <v>526</v>
      </c>
      <c r="AE98" s="3">
        <f t="shared" si="45"/>
        <v>0.56557365644238511</v>
      </c>
      <c r="AF98">
        <f t="shared" si="46"/>
        <v>0.46274208254376964</v>
      </c>
      <c r="AG98">
        <f t="shared" si="47"/>
        <v>0.64874625297803001</v>
      </c>
      <c r="AH98">
        <f t="shared" si="48"/>
        <v>0.66172117803759056</v>
      </c>
    </row>
    <row r="99" spans="1:34" x14ac:dyDescent="0.3">
      <c r="A99" t="s">
        <v>98</v>
      </c>
      <c r="B99">
        <v>2337</v>
      </c>
      <c r="C99">
        <v>4213.5</v>
      </c>
      <c r="D99">
        <v>55.5</v>
      </c>
      <c r="E99">
        <v>49.5</v>
      </c>
      <c r="F99">
        <v>60.6</v>
      </c>
      <c r="G99">
        <v>7</v>
      </c>
      <c r="H99">
        <v>3</v>
      </c>
      <c r="I99">
        <v>7</v>
      </c>
      <c r="J99">
        <v>17</v>
      </c>
      <c r="K99">
        <v>1456</v>
      </c>
      <c r="L99">
        <v>1473</v>
      </c>
      <c r="M99">
        <v>4.7522063815342835E-3</v>
      </c>
      <c r="N99">
        <v>2.0366598778004071E-3</v>
      </c>
      <c r="O99">
        <v>4.7522063815342835E-3</v>
      </c>
      <c r="P99">
        <v>1.1541072640868975E-2</v>
      </c>
      <c r="Q99">
        <f t="shared" ref="Q99:Q108" si="49">K99/L99</f>
        <v>0.98845892735913099</v>
      </c>
      <c r="R99">
        <f t="shared" ref="R99:R108" si="50">C99*M99*1.17</f>
        <v>23.427403258655804</v>
      </c>
      <c r="S99">
        <f t="shared" ref="S99:S108" si="51">C99*N99*1.43</f>
        <v>12.271496945010181</v>
      </c>
      <c r="T99">
        <f t="shared" ref="T99:T108" si="52">C99*O99*1.02</f>
        <v>20.423890020366599</v>
      </c>
      <c r="U99">
        <f t="shared" ref="U99:U108" si="53">C99*Q99</f>
        <v>4164.871690427698</v>
      </c>
      <c r="V99" s="3">
        <f t="shared" ref="V99:V108" si="54">SUM(R99:T99)+U99</f>
        <v>4220.9944806517306</v>
      </c>
      <c r="W99">
        <f t="shared" ref="W99:W108" si="55">G99/R99</f>
        <v>0.29879538601503713</v>
      </c>
      <c r="X99">
        <f t="shared" ref="X99:X108" si="56">H99/S99</f>
        <v>0.24446895219412135</v>
      </c>
      <c r="Y99">
        <f t="shared" ref="Y99:Y108" si="57">I99/T99</f>
        <v>0.34273588395842497</v>
      </c>
      <c r="Z99">
        <f t="shared" ref="Z99:Z108" si="58">K99/U99</f>
        <v>0.34959060163759348</v>
      </c>
      <c r="AA99" s="3">
        <f t="shared" ref="AA99:AA108" si="59">B99/V99</f>
        <v>0.55366099404118674</v>
      </c>
      <c r="AB99" s="3">
        <f t="shared" ref="AB99:AB108" si="60">AA99*100</f>
        <v>55.366099404118671</v>
      </c>
      <c r="AC99" s="3">
        <f t="shared" ref="AC99:AC108" si="61">AB99-D99</f>
        <v>-0.13390059588132885</v>
      </c>
      <c r="AD99" s="3">
        <f t="shared" si="44"/>
        <v>864</v>
      </c>
      <c r="AE99" s="3">
        <f t="shared" si="45"/>
        <v>0.4740562234332259</v>
      </c>
      <c r="AF99">
        <f t="shared" si="46"/>
        <v>0.38786418280900303</v>
      </c>
      <c r="AG99">
        <f t="shared" si="47"/>
        <v>0.54377037393811201</v>
      </c>
      <c r="AH99">
        <f t="shared" si="48"/>
        <v>0.55464578141687437</v>
      </c>
    </row>
    <row r="100" spans="1:34" x14ac:dyDescent="0.3">
      <c r="A100" t="s">
        <v>99</v>
      </c>
      <c r="B100">
        <v>9725</v>
      </c>
      <c r="C100">
        <v>14742.4</v>
      </c>
      <c r="D100">
        <v>66</v>
      </c>
      <c r="E100">
        <v>59.5</v>
      </c>
      <c r="F100">
        <v>71.7</v>
      </c>
      <c r="G100">
        <v>260</v>
      </c>
      <c r="H100">
        <v>52</v>
      </c>
      <c r="I100">
        <v>145</v>
      </c>
      <c r="J100">
        <v>457</v>
      </c>
      <c r="K100">
        <v>8214</v>
      </c>
      <c r="L100">
        <v>8671</v>
      </c>
      <c r="M100">
        <v>2.9985007496251874E-2</v>
      </c>
      <c r="N100">
        <v>5.9970014992503746E-3</v>
      </c>
      <c r="O100">
        <v>1.6722408026755852E-2</v>
      </c>
      <c r="P100">
        <v>5.2704417022258102E-2</v>
      </c>
      <c r="Q100">
        <f t="shared" si="49"/>
        <v>0.94729558297774186</v>
      </c>
      <c r="R100">
        <f t="shared" si="50"/>
        <v>517.19964017991003</v>
      </c>
      <c r="S100">
        <f t="shared" si="51"/>
        <v>126.42657871064468</v>
      </c>
      <c r="T100">
        <f t="shared" si="52"/>
        <v>251.45899665551838</v>
      </c>
      <c r="U100">
        <f t="shared" si="53"/>
        <v>13965.410402491061</v>
      </c>
      <c r="V100" s="3">
        <f t="shared" si="54"/>
        <v>14860.495618037134</v>
      </c>
      <c r="W100">
        <f t="shared" si="55"/>
        <v>0.50270723295468245</v>
      </c>
      <c r="X100">
        <f t="shared" si="56"/>
        <v>0.41130591787201293</v>
      </c>
      <c r="Y100">
        <f t="shared" si="57"/>
        <v>0.57663476721272411</v>
      </c>
      <c r="Z100">
        <f t="shared" si="58"/>
        <v>0.5881674625569786</v>
      </c>
      <c r="AA100" s="3">
        <f t="shared" si="59"/>
        <v>0.65441962704098144</v>
      </c>
      <c r="AB100" s="3">
        <f t="shared" si="60"/>
        <v>65.441962704098145</v>
      </c>
      <c r="AC100" s="3">
        <f t="shared" si="61"/>
        <v>-0.55803729590185469</v>
      </c>
      <c r="AD100" s="3">
        <f t="shared" si="44"/>
        <v>1054</v>
      </c>
      <c r="AE100" s="3">
        <f t="shared" si="45"/>
        <v>0.56381361324925472</v>
      </c>
      <c r="AF100">
        <f t="shared" si="46"/>
        <v>0.46130204720393564</v>
      </c>
      <c r="AG100">
        <f t="shared" si="47"/>
        <v>0.64672737990355689</v>
      </c>
      <c r="AH100">
        <f t="shared" si="48"/>
        <v>0.65966192750162789</v>
      </c>
    </row>
    <row r="101" spans="1:34" x14ac:dyDescent="0.3">
      <c r="A101" t="s">
        <v>100</v>
      </c>
      <c r="B101">
        <v>1932</v>
      </c>
      <c r="C101">
        <v>2822.9</v>
      </c>
      <c r="D101">
        <v>68.400000000000006</v>
      </c>
      <c r="E101">
        <v>61</v>
      </c>
      <c r="F101">
        <v>74.900000000000006</v>
      </c>
      <c r="G101">
        <v>31</v>
      </c>
      <c r="H101">
        <v>8</v>
      </c>
      <c r="I101">
        <v>26</v>
      </c>
      <c r="J101">
        <v>65</v>
      </c>
      <c r="K101">
        <v>941</v>
      </c>
      <c r="L101">
        <v>1006</v>
      </c>
      <c r="M101">
        <v>3.0815109343936383E-2</v>
      </c>
      <c r="N101">
        <v>7.9522862823061622E-3</v>
      </c>
      <c r="O101">
        <v>2.584493041749503E-2</v>
      </c>
      <c r="P101">
        <v>6.4612326043737581E-2</v>
      </c>
      <c r="Q101">
        <f t="shared" si="49"/>
        <v>0.93538767395626243</v>
      </c>
      <c r="R101">
        <f t="shared" si="50"/>
        <v>101.77592743538767</v>
      </c>
      <c r="S101">
        <f t="shared" si="51"/>
        <v>32.101367793240549</v>
      </c>
      <c r="T101">
        <f t="shared" si="52"/>
        <v>74.416807157057661</v>
      </c>
      <c r="U101">
        <f t="shared" si="53"/>
        <v>2640.5058648111335</v>
      </c>
      <c r="V101" s="3">
        <f t="shared" si="54"/>
        <v>2848.7999671968196</v>
      </c>
      <c r="W101">
        <f t="shared" si="55"/>
        <v>0.30459069036418573</v>
      </c>
      <c r="X101">
        <f t="shared" si="56"/>
        <v>0.24921056484342474</v>
      </c>
      <c r="Y101">
        <f t="shared" si="57"/>
        <v>0.34938343894715418</v>
      </c>
      <c r="Z101">
        <f t="shared" si="58"/>
        <v>0.35637110772609726</v>
      </c>
      <c r="AA101" s="3">
        <f t="shared" si="59"/>
        <v>0.67818029424546145</v>
      </c>
      <c r="AB101" s="3">
        <f t="shared" si="60"/>
        <v>67.81802942454614</v>
      </c>
      <c r="AC101" s="3">
        <f t="shared" si="61"/>
        <v>-0.58197057545386599</v>
      </c>
      <c r="AD101" s="3">
        <f t="shared" si="44"/>
        <v>926</v>
      </c>
      <c r="AE101" s="3">
        <f t="shared" si="45"/>
        <v>0.58495945704135865</v>
      </c>
      <c r="AF101">
        <f t="shared" si="46"/>
        <v>0.47860319212474806</v>
      </c>
      <c r="AG101">
        <f t="shared" si="47"/>
        <v>0.67098290660626425</v>
      </c>
      <c r="AH101">
        <f t="shared" si="48"/>
        <v>0.68440256473838956</v>
      </c>
    </row>
    <row r="102" spans="1:34" x14ac:dyDescent="0.3">
      <c r="A102" t="s">
        <v>101</v>
      </c>
      <c r="B102">
        <v>9203</v>
      </c>
      <c r="C102">
        <v>14622.7</v>
      </c>
      <c r="D102">
        <v>62.9</v>
      </c>
      <c r="E102">
        <v>56.7</v>
      </c>
      <c r="F102">
        <v>68.3</v>
      </c>
      <c r="G102">
        <v>86</v>
      </c>
      <c r="H102">
        <v>17</v>
      </c>
      <c r="I102">
        <v>54</v>
      </c>
      <c r="J102">
        <v>157</v>
      </c>
      <c r="K102">
        <v>5762</v>
      </c>
      <c r="L102">
        <v>5919</v>
      </c>
      <c r="M102">
        <v>1.4529481331305964E-2</v>
      </c>
      <c r="N102">
        <v>2.8721067747930393E-3</v>
      </c>
      <c r="O102">
        <v>9.1231626964014198E-3</v>
      </c>
      <c r="P102">
        <v>2.6524750802500423E-2</v>
      </c>
      <c r="Q102">
        <f t="shared" si="49"/>
        <v>0.97347524919749961</v>
      </c>
      <c r="R102">
        <f t="shared" si="50"/>
        <v>248.57848859604664</v>
      </c>
      <c r="S102">
        <f t="shared" si="51"/>
        <v>60.057076702145629</v>
      </c>
      <c r="T102">
        <f t="shared" si="52"/>
        <v>136.07337658388244</v>
      </c>
      <c r="U102">
        <f t="shared" si="53"/>
        <v>14234.836526440278</v>
      </c>
      <c r="V102" s="3">
        <f t="shared" si="54"/>
        <v>14679.545468322352</v>
      </c>
      <c r="W102">
        <f t="shared" si="55"/>
        <v>0.34596718519660247</v>
      </c>
      <c r="X102">
        <f t="shared" si="56"/>
        <v>0.28306406061540201</v>
      </c>
      <c r="Y102">
        <f t="shared" si="57"/>
        <v>0.39684471243139691</v>
      </c>
      <c r="Z102">
        <f t="shared" si="58"/>
        <v>0.40478160668002489</v>
      </c>
      <c r="AA102" s="3">
        <f t="shared" si="59"/>
        <v>0.62692676826129023</v>
      </c>
      <c r="AB102" s="3">
        <f t="shared" si="60"/>
        <v>62.692676826129023</v>
      </c>
      <c r="AC102" s="3">
        <f t="shared" si="61"/>
        <v>-0.2073231738709751</v>
      </c>
      <c r="AD102" s="3">
        <f t="shared" si="44"/>
        <v>3284</v>
      </c>
      <c r="AE102" s="3">
        <f t="shared" si="45"/>
        <v>0.5379178924420227</v>
      </c>
      <c r="AF102">
        <f t="shared" si="46"/>
        <v>0.4401146392707459</v>
      </c>
      <c r="AG102">
        <f t="shared" si="47"/>
        <v>0.61702346485996717</v>
      </c>
      <c r="AH102">
        <f t="shared" si="48"/>
        <v>0.62936393415716652</v>
      </c>
    </row>
    <row r="103" spans="1:34" x14ac:dyDescent="0.3">
      <c r="A103" t="s">
        <v>102</v>
      </c>
      <c r="B103">
        <v>6183</v>
      </c>
      <c r="C103">
        <v>9995.2000000000007</v>
      </c>
      <c r="D103">
        <v>61.9</v>
      </c>
      <c r="E103">
        <v>55.6</v>
      </c>
      <c r="F103">
        <v>67.3</v>
      </c>
      <c r="G103">
        <v>41</v>
      </c>
      <c r="H103">
        <v>10</v>
      </c>
      <c r="I103">
        <v>40</v>
      </c>
      <c r="J103">
        <v>91</v>
      </c>
      <c r="K103">
        <v>4898</v>
      </c>
      <c r="L103">
        <v>4989</v>
      </c>
      <c r="M103">
        <v>8.2180797755061138E-3</v>
      </c>
      <c r="N103">
        <v>2.0044097013429546E-3</v>
      </c>
      <c r="O103">
        <v>8.0176388053718184E-3</v>
      </c>
      <c r="P103">
        <v>1.8240128282220887E-2</v>
      </c>
      <c r="Q103">
        <f t="shared" si="49"/>
        <v>0.98175987171777912</v>
      </c>
      <c r="R103">
        <f t="shared" si="50"/>
        <v>96.105380637402291</v>
      </c>
      <c r="S103">
        <f t="shared" si="51"/>
        <v>28.649300461014235</v>
      </c>
      <c r="T103">
        <f t="shared" si="52"/>
        <v>81.740661455201462</v>
      </c>
      <c r="U103">
        <f t="shared" si="53"/>
        <v>9812.8862697935474</v>
      </c>
      <c r="V103" s="3">
        <f t="shared" si="54"/>
        <v>10019.381612347166</v>
      </c>
      <c r="W103">
        <f t="shared" si="55"/>
        <v>0.42661503162543657</v>
      </c>
      <c r="X103">
        <f t="shared" si="56"/>
        <v>0.34904866223899356</v>
      </c>
      <c r="Y103">
        <f t="shared" si="57"/>
        <v>0.48935253627623604</v>
      </c>
      <c r="Z103">
        <f t="shared" si="58"/>
        <v>0.49913958700176075</v>
      </c>
      <c r="AA103" s="3">
        <f t="shared" si="59"/>
        <v>0.61710395304042664</v>
      </c>
      <c r="AB103" s="3">
        <f t="shared" si="60"/>
        <v>61.710395304042663</v>
      </c>
      <c r="AC103" s="3">
        <f t="shared" si="61"/>
        <v>-0.18960469595733542</v>
      </c>
      <c r="AD103" s="3">
        <f t="shared" si="44"/>
        <v>1194</v>
      </c>
      <c r="AE103" s="3">
        <f t="shared" si="45"/>
        <v>0.52871532181601011</v>
      </c>
      <c r="AF103">
        <f t="shared" si="46"/>
        <v>0.43258526330400826</v>
      </c>
      <c r="AG103">
        <f t="shared" si="47"/>
        <v>0.60646757502424675</v>
      </c>
      <c r="AH103">
        <f t="shared" si="48"/>
        <v>0.61859692652473175</v>
      </c>
    </row>
    <row r="104" spans="1:34" x14ac:dyDescent="0.3">
      <c r="A104" t="s">
        <v>103</v>
      </c>
      <c r="B104">
        <v>1632</v>
      </c>
      <c r="C104">
        <v>2565.9</v>
      </c>
      <c r="D104">
        <v>63.6</v>
      </c>
      <c r="E104">
        <v>56.5</v>
      </c>
      <c r="F104">
        <v>69.8</v>
      </c>
      <c r="G104">
        <v>74</v>
      </c>
      <c r="H104">
        <v>0</v>
      </c>
      <c r="I104">
        <v>27</v>
      </c>
      <c r="J104">
        <v>101</v>
      </c>
      <c r="K104">
        <v>1044</v>
      </c>
      <c r="L104">
        <v>1145</v>
      </c>
      <c r="M104">
        <v>6.4628820960698691E-2</v>
      </c>
      <c r="N104">
        <v>0</v>
      </c>
      <c r="O104">
        <v>2.3580786026200874E-2</v>
      </c>
      <c r="P104">
        <v>8.8209606986899558E-2</v>
      </c>
      <c r="Q104">
        <f t="shared" si="49"/>
        <v>0.91179039301310039</v>
      </c>
      <c r="R104">
        <f t="shared" si="50"/>
        <v>194.02237729257644</v>
      </c>
      <c r="S104">
        <f t="shared" si="51"/>
        <v>0</v>
      </c>
      <c r="T104">
        <f t="shared" si="52"/>
        <v>61.716057641921402</v>
      </c>
      <c r="U104">
        <f t="shared" si="53"/>
        <v>2339.5629694323143</v>
      </c>
      <c r="V104" s="3">
        <f t="shared" si="54"/>
        <v>2595.3014043668122</v>
      </c>
      <c r="W104">
        <f t="shared" si="55"/>
        <v>0.38139930575333353</v>
      </c>
      <c r="X104" t="e">
        <f t="shared" si="56"/>
        <v>#DIV/0!</v>
      </c>
      <c r="Y104">
        <f t="shared" si="57"/>
        <v>0.4374874389523532</v>
      </c>
      <c r="Z104">
        <f t="shared" si="58"/>
        <v>0.44623718773140031</v>
      </c>
      <c r="AA104" s="3">
        <f t="shared" si="59"/>
        <v>0.6288286968342186</v>
      </c>
      <c r="AB104" s="3">
        <f t="shared" si="60"/>
        <v>62.882869683421859</v>
      </c>
      <c r="AC104" s="3">
        <f t="shared" si="61"/>
        <v>-0.71713031657814241</v>
      </c>
      <c r="AD104" s="3">
        <f t="shared" si="44"/>
        <v>487</v>
      </c>
      <c r="AE104" s="3">
        <f t="shared" si="45"/>
        <v>0.54361892313488236</v>
      </c>
      <c r="AF104" t="e">
        <f t="shared" si="46"/>
        <v>#DIV/0!</v>
      </c>
      <c r="AG104">
        <f t="shared" si="47"/>
        <v>0.62356288241942393</v>
      </c>
      <c r="AH104">
        <f t="shared" si="48"/>
        <v>0.63603414006781245</v>
      </c>
    </row>
    <row r="105" spans="1:34" x14ac:dyDescent="0.3">
      <c r="A105" t="s">
        <v>104</v>
      </c>
      <c r="B105">
        <v>2736</v>
      </c>
      <c r="C105">
        <v>4362.3</v>
      </c>
      <c r="D105">
        <v>62.7</v>
      </c>
      <c r="E105">
        <v>56</v>
      </c>
      <c r="F105">
        <v>68.5</v>
      </c>
      <c r="G105">
        <v>17</v>
      </c>
      <c r="H105">
        <v>2</v>
      </c>
      <c r="I105">
        <v>8</v>
      </c>
      <c r="J105">
        <v>27</v>
      </c>
      <c r="K105">
        <v>1802</v>
      </c>
      <c r="L105">
        <v>1829</v>
      </c>
      <c r="M105">
        <v>9.2946965554948063E-3</v>
      </c>
      <c r="N105">
        <v>1.0934937124111536E-3</v>
      </c>
      <c r="O105">
        <v>4.3739748496446143E-3</v>
      </c>
      <c r="P105">
        <v>1.4762165117550574E-2</v>
      </c>
      <c r="Q105">
        <f t="shared" si="49"/>
        <v>0.98523783488244943</v>
      </c>
      <c r="R105">
        <f t="shared" si="50"/>
        <v>47.439118097320936</v>
      </c>
      <c r="S105">
        <f t="shared" si="51"/>
        <v>6.8213110989611812</v>
      </c>
      <c r="T105">
        <f t="shared" si="52"/>
        <v>19.462202296336798</v>
      </c>
      <c r="U105">
        <f t="shared" si="53"/>
        <v>4297.9030071077095</v>
      </c>
      <c r="V105" s="3">
        <f t="shared" si="54"/>
        <v>4371.6256386003288</v>
      </c>
      <c r="W105">
        <f t="shared" si="55"/>
        <v>0.35835404792147796</v>
      </c>
      <c r="X105">
        <f t="shared" si="56"/>
        <v>0.29319876648120924</v>
      </c>
      <c r="Y105">
        <f t="shared" si="57"/>
        <v>0.41105317261581287</v>
      </c>
      <c r="Z105">
        <f t="shared" si="58"/>
        <v>0.41927423606812914</v>
      </c>
      <c r="AA105" s="3">
        <f t="shared" si="59"/>
        <v>0.62585413898249298</v>
      </c>
      <c r="AB105" s="3">
        <f t="shared" si="60"/>
        <v>62.5854138982493</v>
      </c>
      <c r="AC105" s="3">
        <f t="shared" si="61"/>
        <v>-0.11458610175070305</v>
      </c>
      <c r="AD105" s="3">
        <f t="shared" si="44"/>
        <v>907</v>
      </c>
      <c r="AE105" s="3">
        <f t="shared" si="45"/>
        <v>0.53606160476389486</v>
      </c>
      <c r="AF105">
        <f t="shared" si="46"/>
        <v>0.43859585844318666</v>
      </c>
      <c r="AG105">
        <f t="shared" si="47"/>
        <v>0.61489419369976162</v>
      </c>
      <c r="AH105">
        <f t="shared" si="48"/>
        <v>0.62719207757375683</v>
      </c>
    </row>
    <row r="106" spans="1:34" x14ac:dyDescent="0.3">
      <c r="A106" t="s">
        <v>105</v>
      </c>
      <c r="B106">
        <v>6054</v>
      </c>
      <c r="C106">
        <v>8767.5</v>
      </c>
      <c r="D106">
        <v>69.099999999999994</v>
      </c>
      <c r="E106">
        <v>62</v>
      </c>
      <c r="F106">
        <v>75</v>
      </c>
      <c r="G106">
        <v>226</v>
      </c>
      <c r="H106">
        <v>24</v>
      </c>
      <c r="I106">
        <v>81</v>
      </c>
      <c r="J106">
        <v>331</v>
      </c>
      <c r="K106">
        <v>4432</v>
      </c>
      <c r="L106">
        <v>4763</v>
      </c>
      <c r="M106">
        <v>4.7449086710056688E-2</v>
      </c>
      <c r="N106">
        <v>5.0388410665546928E-3</v>
      </c>
      <c r="O106">
        <v>1.7006088599622087E-2</v>
      </c>
      <c r="P106">
        <v>6.9494016376233467E-2</v>
      </c>
      <c r="Q106">
        <f t="shared" si="49"/>
        <v>0.93050598362376657</v>
      </c>
      <c r="R106">
        <f t="shared" si="50"/>
        <v>486.73154524459369</v>
      </c>
      <c r="S106">
        <f t="shared" si="51"/>
        <v>63.174595842956116</v>
      </c>
      <c r="T106">
        <f t="shared" si="52"/>
        <v>152.08289943313039</v>
      </c>
      <c r="U106">
        <f t="shared" si="53"/>
        <v>8158.2112114213733</v>
      </c>
      <c r="V106" s="3">
        <f t="shared" si="54"/>
        <v>8860.200251942053</v>
      </c>
      <c r="W106">
        <f t="shared" si="55"/>
        <v>0.46432166192645241</v>
      </c>
      <c r="X106">
        <f t="shared" si="56"/>
        <v>0.37989954157618833</v>
      </c>
      <c r="Y106">
        <f t="shared" si="57"/>
        <v>0.53260425926857768</v>
      </c>
      <c r="Z106">
        <f t="shared" si="58"/>
        <v>0.54325634445394921</v>
      </c>
      <c r="AA106" s="3">
        <f t="shared" si="59"/>
        <v>0.68328026769745231</v>
      </c>
      <c r="AB106" s="3">
        <f t="shared" si="60"/>
        <v>68.328026769745236</v>
      </c>
      <c r="AC106" s="3">
        <f t="shared" si="61"/>
        <v>-0.77197323025475839</v>
      </c>
      <c r="AD106" s="3">
        <f t="shared" si="44"/>
        <v>1291</v>
      </c>
      <c r="AE106" s="3">
        <f t="shared" si="45"/>
        <v>0.59017496143244652</v>
      </c>
      <c r="AF106">
        <f t="shared" si="46"/>
        <v>0.48287042299018351</v>
      </c>
      <c r="AG106">
        <f t="shared" si="47"/>
        <v>0.67696539693721791</v>
      </c>
      <c r="AH106">
        <f t="shared" si="48"/>
        <v>0.69050470487596238</v>
      </c>
    </row>
    <row r="107" spans="1:34" x14ac:dyDescent="0.3">
      <c r="A107" t="s">
        <v>106</v>
      </c>
      <c r="B107">
        <v>4871</v>
      </c>
      <c r="C107">
        <v>6537.2</v>
      </c>
      <c r="D107">
        <v>74.5</v>
      </c>
      <c r="E107">
        <v>66.8</v>
      </c>
      <c r="F107">
        <v>81.099999999999994</v>
      </c>
      <c r="G107">
        <v>593</v>
      </c>
      <c r="H107">
        <v>7</v>
      </c>
      <c r="I107">
        <v>45</v>
      </c>
      <c r="J107">
        <v>645</v>
      </c>
      <c r="K107">
        <v>2129</v>
      </c>
      <c r="L107">
        <v>2774</v>
      </c>
      <c r="M107">
        <v>0.21377072819033885</v>
      </c>
      <c r="N107">
        <v>2.5234318673395817E-3</v>
      </c>
      <c r="O107">
        <v>1.6222062004325882E-2</v>
      </c>
      <c r="P107">
        <v>0.23251622206200431</v>
      </c>
      <c r="Q107">
        <f t="shared" si="49"/>
        <v>0.76748377793799571</v>
      </c>
      <c r="R107">
        <f t="shared" si="50"/>
        <v>1635.0305450612832</v>
      </c>
      <c r="S107">
        <f t="shared" si="51"/>
        <v>23.589535688536408</v>
      </c>
      <c r="T107">
        <f t="shared" si="52"/>
        <v>108.16780100937274</v>
      </c>
      <c r="U107">
        <f t="shared" si="53"/>
        <v>5017.1949531362652</v>
      </c>
      <c r="V107" s="3">
        <f t="shared" si="54"/>
        <v>6783.9828348954579</v>
      </c>
      <c r="W107">
        <f t="shared" si="55"/>
        <v>0.3626843558312689</v>
      </c>
      <c r="X107">
        <f t="shared" si="56"/>
        <v>0.29674174568012912</v>
      </c>
      <c r="Y107">
        <f t="shared" si="57"/>
        <v>0.41602029051233785</v>
      </c>
      <c r="Z107">
        <f t="shared" si="58"/>
        <v>0.42434069632258459</v>
      </c>
      <c r="AA107" s="3">
        <f t="shared" si="59"/>
        <v>0.71801478844323507</v>
      </c>
      <c r="AB107" s="3">
        <f t="shared" si="60"/>
        <v>71.801478844323512</v>
      </c>
      <c r="AC107" s="3">
        <f t="shared" si="61"/>
        <v>-2.6985211556764881</v>
      </c>
      <c r="AD107" s="3">
        <f t="shared" si="44"/>
        <v>2097</v>
      </c>
      <c r="AE107" s="3">
        <f t="shared" si="45"/>
        <v>0.63685490167776171</v>
      </c>
      <c r="AF107">
        <f t="shared" si="46"/>
        <v>0.52106310137271405</v>
      </c>
      <c r="AG107">
        <f t="shared" si="47"/>
        <v>0.73051003427743244</v>
      </c>
      <c r="AH107">
        <f t="shared" si="48"/>
        <v>0.74512023496298119</v>
      </c>
    </row>
    <row r="108" spans="1:34" x14ac:dyDescent="0.3">
      <c r="A108" t="s">
        <v>107</v>
      </c>
      <c r="B108">
        <v>3145</v>
      </c>
      <c r="C108">
        <v>4888.3</v>
      </c>
      <c r="D108">
        <v>64.3</v>
      </c>
      <c r="E108">
        <v>57.5</v>
      </c>
      <c r="F108">
        <v>70.2</v>
      </c>
      <c r="G108">
        <v>242</v>
      </c>
      <c r="H108">
        <v>26</v>
      </c>
      <c r="I108">
        <v>33</v>
      </c>
      <c r="J108">
        <v>301</v>
      </c>
      <c r="K108">
        <v>1656</v>
      </c>
      <c r="L108">
        <v>1957</v>
      </c>
      <c r="M108">
        <v>0.12365866121614716</v>
      </c>
      <c r="N108">
        <v>1.3285641287685232E-2</v>
      </c>
      <c r="O108">
        <v>1.6862544711292796E-2</v>
      </c>
      <c r="P108">
        <v>0.15380684721512519</v>
      </c>
      <c r="Q108">
        <f t="shared" si="49"/>
        <v>0.84619315278487484</v>
      </c>
      <c r="R108">
        <f t="shared" si="50"/>
        <v>707.24234133878372</v>
      </c>
      <c r="S108">
        <f t="shared" si="51"/>
        <v>92.870206438426166</v>
      </c>
      <c r="T108">
        <f t="shared" si="52"/>
        <v>84.077760858456827</v>
      </c>
      <c r="U108">
        <f t="shared" si="53"/>
        <v>4136.4459887583034</v>
      </c>
      <c r="V108" s="3">
        <f t="shared" si="54"/>
        <v>5020.6362973939704</v>
      </c>
      <c r="W108">
        <f t="shared" si="55"/>
        <v>0.34217408355656831</v>
      </c>
      <c r="X108">
        <f t="shared" si="56"/>
        <v>0.27996061381901038</v>
      </c>
      <c r="Y108">
        <f t="shared" si="57"/>
        <v>0.39249380172665183</v>
      </c>
      <c r="Z108">
        <f t="shared" si="58"/>
        <v>0.4003436777611849</v>
      </c>
      <c r="AA108" s="3">
        <f t="shared" si="59"/>
        <v>0.62641462430418537</v>
      </c>
      <c r="AB108" s="3">
        <f t="shared" si="60"/>
        <v>62.641462430418535</v>
      </c>
      <c r="AC108" s="3">
        <f t="shared" si="61"/>
        <v>-1.6585375695814619</v>
      </c>
      <c r="AD108" s="3">
        <f t="shared" si="44"/>
        <v>1188</v>
      </c>
      <c r="AE108" s="3">
        <f t="shared" si="45"/>
        <v>0.54989141174522604</v>
      </c>
      <c r="AF108">
        <f t="shared" si="46"/>
        <v>0.44991115506427576</v>
      </c>
      <c r="AG108">
        <f t="shared" si="47"/>
        <v>0.63075779582540625</v>
      </c>
      <c r="AH108">
        <f t="shared" si="48"/>
        <v>0.64337295174191445</v>
      </c>
    </row>
    <row r="109" spans="1:34" x14ac:dyDescent="0.3">
      <c r="B109">
        <f>SUM(B3:B108)</f>
        <v>453711</v>
      </c>
      <c r="AD109" s="3">
        <f>SUM(AD3:AD108)</f>
        <v>95329</v>
      </c>
    </row>
    <row r="110" spans="1:34" x14ac:dyDescent="0.3">
      <c r="B110">
        <f>AD109/B109</f>
        <v>0.21010951905508132</v>
      </c>
    </row>
  </sheetData>
  <mergeCells count="4">
    <mergeCell ref="W1:Z1"/>
    <mergeCell ref="G1:L1"/>
    <mergeCell ref="R1:V1"/>
    <mergeCell ref="AE1:A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Jemma Hazan</dc:creator>
  <cp:lastModifiedBy>Jemma Hazan</cp:lastModifiedBy>
  <dcterms:created xsi:type="dcterms:W3CDTF">2023-10-12T15:38:54Z</dcterms:created>
  <dcterms:modified xsi:type="dcterms:W3CDTF">2024-06-25T17:30:53Z</dcterms:modified>
</cp:coreProperties>
</file>